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C:\Users\user\OneDrive - Consejo Superior de la Judicatura\Escritorio\HECTOR BORREGO AUXULIAR\SIGCMA 2024\SIGCMA 2024\MEJORAMIENTO DEL SIGCMA\"/>
    </mc:Choice>
  </mc:AlternateContent>
  <xr:revisionPtr revIDLastSave="0" documentId="13_ncr:1_{E7580548-32D0-4347-BD0B-945239A58968}" xr6:coauthVersionLast="47" xr6:coauthVersionMax="47" xr10:uidLastSave="{00000000-0000-0000-0000-000000000000}"/>
  <bookViews>
    <workbookView xWindow="-120" yWindow="-120" windowWidth="29040" windowHeight="15720" tabRatio="898" firstSheet="4" activeTab="12"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0" i="29" l="1"/>
  <c r="L41" i="28"/>
  <c r="L51" i="27" l="1"/>
  <c r="L50" i="27"/>
  <c r="K50" i="27" s="1"/>
  <c r="K51" i="27"/>
  <c r="M40" i="27"/>
  <c r="N40" i="27" s="1"/>
  <c r="H40" i="27"/>
  <c r="L40" i="28"/>
  <c r="M50" i="27" l="1"/>
  <c r="N50" i="27" s="1"/>
  <c r="K21" i="27"/>
  <c r="K22" i="27"/>
  <c r="R20" i="28"/>
  <c r="L10" i="28"/>
  <c r="C11" i="28"/>
  <c r="C12" i="28"/>
  <c r="C13" i="28"/>
  <c r="C14" i="28"/>
  <c r="C15" i="28"/>
  <c r="C16" i="28"/>
  <c r="C51" i="28"/>
  <c r="C52" i="28"/>
  <c r="C53" i="28"/>
  <c r="C31" i="28"/>
  <c r="C32" i="28"/>
  <c r="C21" i="28"/>
  <c r="C22" i="28"/>
  <c r="C23" i="28"/>
  <c r="C24" i="28"/>
  <c r="C20" i="28"/>
  <c r="K59" i="27"/>
  <c r="K58" i="27"/>
  <c r="K56" i="27"/>
  <c r="K54" i="27"/>
  <c r="K53" i="27"/>
  <c r="K52" i="27"/>
  <c r="K48" i="27"/>
  <c r="K49" i="27"/>
  <c r="K47" i="27"/>
  <c r="K42" i="27"/>
  <c r="L31" i="27"/>
  <c r="L21" i="27"/>
  <c r="L22" i="27"/>
  <c r="L10" i="27"/>
  <c r="K10" i="27" s="1"/>
  <c r="G30" i="27" l="1"/>
  <c r="L50" i="28" l="1"/>
  <c r="L20" i="28" l="1"/>
  <c r="B50" i="29"/>
  <c r="C50" i="28"/>
  <c r="A50" i="31" l="1"/>
  <c r="A40" i="31"/>
  <c r="A50" i="32"/>
  <c r="A40" i="32"/>
  <c r="A50" i="30"/>
  <c r="A40" i="30"/>
  <c r="A10" i="30"/>
  <c r="A50" i="18"/>
  <c r="A40" i="18"/>
  <c r="C40" i="18"/>
  <c r="B40" i="29"/>
  <c r="B40" i="18" s="1"/>
  <c r="B50" i="30"/>
  <c r="E19" i="29"/>
  <c r="E18" i="29"/>
  <c r="E17" i="29"/>
  <c r="E16" i="29"/>
  <c r="E15" i="29"/>
  <c r="E14" i="29"/>
  <c r="E13" i="29"/>
  <c r="E12" i="29"/>
  <c r="E11" i="29"/>
  <c r="L10" i="29"/>
  <c r="E10" i="29"/>
  <c r="C10" i="29"/>
  <c r="C10" i="18" s="1"/>
  <c r="B10" i="29"/>
  <c r="B10" i="18" s="1"/>
  <c r="A10" i="29"/>
  <c r="A10" i="18" s="1"/>
  <c r="J16" i="28"/>
  <c r="J15" i="28"/>
  <c r="J14" i="28"/>
  <c r="J13" i="28"/>
  <c r="J12" i="28"/>
  <c r="J11" i="28"/>
  <c r="R10" i="28"/>
  <c r="M10" i="27"/>
  <c r="N10" i="27" s="1"/>
  <c r="J10" i="28"/>
  <c r="G10" i="27"/>
  <c r="H10" i="27" s="1"/>
  <c r="F10" i="29" s="1"/>
  <c r="C10" i="28"/>
  <c r="B10" i="28"/>
  <c r="A10" i="28"/>
  <c r="B20" i="28"/>
  <c r="L18" i="27"/>
  <c r="L12" i="27"/>
  <c r="C50" i="29"/>
  <c r="C50" i="30" s="1"/>
  <c r="C41" i="28"/>
  <c r="C40" i="28"/>
  <c r="B40" i="28"/>
  <c r="B30" i="28"/>
  <c r="G40" i="27"/>
  <c r="F40" i="29" s="1"/>
  <c r="L40" i="27"/>
  <c r="K40" i="27" s="1"/>
  <c r="L41" i="27"/>
  <c r="K41" i="27" s="1"/>
  <c r="L43" i="27"/>
  <c r="K43" i="27" s="1"/>
  <c r="L45" i="27"/>
  <c r="K45" i="27" s="1"/>
  <c r="L31" i="28"/>
  <c r="K33" i="27"/>
  <c r="K31" i="27"/>
  <c r="H30" i="27"/>
  <c r="G20" i="27"/>
  <c r="H20" i="27" s="1"/>
  <c r="F20" i="29" s="1"/>
  <c r="K26" i="27"/>
  <c r="K25" i="27"/>
  <c r="K24" i="27"/>
  <c r="K27" i="27"/>
  <c r="K28" i="27"/>
  <c r="A30" i="28"/>
  <c r="C30" i="28"/>
  <c r="J30" i="28"/>
  <c r="L30" i="28"/>
  <c r="R30" i="28"/>
  <c r="J31" i="28"/>
  <c r="R31" i="28"/>
  <c r="J32" i="28"/>
  <c r="R32" i="28"/>
  <c r="R33" i="28"/>
  <c r="R34" i="28"/>
  <c r="R35" i="28"/>
  <c r="R36" i="28"/>
  <c r="R37" i="28"/>
  <c r="R38" i="28"/>
  <c r="R39" i="28"/>
  <c r="E59" i="29"/>
  <c r="E40" i="29"/>
  <c r="L40" i="29"/>
  <c r="E41" i="29"/>
  <c r="E42" i="29"/>
  <c r="E43" i="29"/>
  <c r="E44" i="29"/>
  <c r="E45" i="29"/>
  <c r="E46" i="29"/>
  <c r="E47" i="29"/>
  <c r="E48" i="29"/>
  <c r="E49" i="29"/>
  <c r="E50" i="29"/>
  <c r="L50" i="29"/>
  <c r="E51" i="29"/>
  <c r="E52" i="29"/>
  <c r="E53" i="29"/>
  <c r="E54" i="29"/>
  <c r="E55" i="29"/>
  <c r="E56" i="29"/>
  <c r="E57" i="29"/>
  <c r="E58" i="29"/>
  <c r="J53" i="28"/>
  <c r="J52" i="28"/>
  <c r="J51" i="28"/>
  <c r="R50" i="28"/>
  <c r="J50" i="28"/>
  <c r="B50" i="28"/>
  <c r="A50" i="28"/>
  <c r="R41" i="28"/>
  <c r="J41" i="28"/>
  <c r="R40" i="28"/>
  <c r="J40" i="28"/>
  <c r="A20" i="28"/>
  <c r="I33" i="5" a="1"/>
  <c r="I33" i="5" s="1"/>
  <c r="I27" i="5" a="1"/>
  <c r="I27" i="5" s="1"/>
  <c r="C30" i="29"/>
  <c r="C30" i="30" s="1"/>
  <c r="C20" i="29"/>
  <c r="C20" i="32" s="1"/>
  <c r="L23" i="27"/>
  <c r="K23" i="27" s="1"/>
  <c r="L29" i="27"/>
  <c r="K29" i="27" s="1"/>
  <c r="L20" i="27"/>
  <c r="K20" i="27" s="1"/>
  <c r="I21" i="5"/>
  <c r="I22" i="5"/>
  <c r="L30" i="27"/>
  <c r="K30" i="27" s="1"/>
  <c r="L32" i="27"/>
  <c r="K32" i="27" s="1"/>
  <c r="L34" i="27"/>
  <c r="K34" i="27" s="1"/>
  <c r="L36" i="27"/>
  <c r="K36" i="27" s="1"/>
  <c r="L38" i="27"/>
  <c r="K38" i="27" s="1"/>
  <c r="L30" i="29"/>
  <c r="E21" i="29"/>
  <c r="E22" i="29"/>
  <c r="E23" i="29"/>
  <c r="E24" i="29"/>
  <c r="E25" i="29"/>
  <c r="E26" i="29"/>
  <c r="E27" i="29"/>
  <c r="E28" i="29"/>
  <c r="E29" i="29"/>
  <c r="E30" i="29"/>
  <c r="E31" i="29"/>
  <c r="E32" i="29"/>
  <c r="E33" i="29"/>
  <c r="E34" i="29"/>
  <c r="E35" i="29"/>
  <c r="E36" i="29"/>
  <c r="E37" i="29"/>
  <c r="E38" i="29"/>
  <c r="E39" i="29"/>
  <c r="A30" i="29"/>
  <c r="A30" i="30" s="1"/>
  <c r="B30" i="29"/>
  <c r="B30" i="30" s="1"/>
  <c r="J21" i="28"/>
  <c r="J22" i="28"/>
  <c r="J23" i="28"/>
  <c r="J24" i="28"/>
  <c r="J20" i="28"/>
  <c r="E20" i="29"/>
  <c r="B20" i="29"/>
  <c r="B20" i="32" s="1"/>
  <c r="A20" i="29"/>
  <c r="A20" i="32" s="1"/>
  <c r="L20" i="29"/>
  <c r="B40" i="32" l="1"/>
  <c r="B40" i="30"/>
  <c r="S20" i="28"/>
  <c r="B10" i="31"/>
  <c r="A10" i="32"/>
  <c r="A30" i="32"/>
  <c r="A20" i="31"/>
  <c r="A20" i="30"/>
  <c r="B10" i="32"/>
  <c r="B30" i="32"/>
  <c r="B50" i="32"/>
  <c r="B20" i="31"/>
  <c r="B40" i="31"/>
  <c r="K40" i="28"/>
  <c r="T40" i="28" s="1"/>
  <c r="J40" i="29" s="1"/>
  <c r="B50" i="18"/>
  <c r="B20" i="30"/>
  <c r="C10" i="32"/>
  <c r="C30" i="32"/>
  <c r="C50" i="32"/>
  <c r="C20" i="31"/>
  <c r="C40" i="31"/>
  <c r="C50" i="18"/>
  <c r="C20" i="30"/>
  <c r="C40" i="30"/>
  <c r="A10" i="31"/>
  <c r="A30" i="31"/>
  <c r="B30" i="31"/>
  <c r="B50" i="31"/>
  <c r="B10" i="30"/>
  <c r="C40" i="32"/>
  <c r="C10" i="31"/>
  <c r="C30" i="31"/>
  <c r="C50" i="31"/>
  <c r="C10" i="30"/>
  <c r="G10" i="29"/>
  <c r="S10" i="28"/>
  <c r="A30" i="18"/>
  <c r="A20" i="18"/>
  <c r="M20" i="27"/>
  <c r="O20" i="27" s="1"/>
  <c r="M30" i="27"/>
  <c r="N30" i="27" s="1"/>
  <c r="H30" i="29" s="1"/>
  <c r="G40" i="29"/>
  <c r="C30" i="18"/>
  <c r="B20" i="18"/>
  <c r="B30" i="18"/>
  <c r="C20" i="18"/>
  <c r="K10" i="28"/>
  <c r="T10" i="28" s="1"/>
  <c r="J10" i="29" s="1"/>
  <c r="K30" i="28"/>
  <c r="T30" i="28" s="1"/>
  <c r="S40" i="28"/>
  <c r="K50" i="28"/>
  <c r="T50" i="28" s="1"/>
  <c r="J50" i="29" s="1"/>
  <c r="S50" i="28"/>
  <c r="S30" i="28"/>
  <c r="K20" i="28"/>
  <c r="T20" i="28" s="1"/>
  <c r="F50" i="29"/>
  <c r="F30" i="29"/>
  <c r="U40" i="28" l="1"/>
  <c r="K40" i="29" s="1"/>
  <c r="E40" i="31" s="1"/>
  <c r="G30" i="29"/>
  <c r="O30" i="27"/>
  <c r="H10" i="29"/>
  <c r="D50" i="31"/>
  <c r="D50" i="30"/>
  <c r="D50" i="18"/>
  <c r="D50" i="32"/>
  <c r="D40" i="32"/>
  <c r="D40" i="30"/>
  <c r="D40" i="31"/>
  <c r="G50" i="29"/>
  <c r="U50" i="28"/>
  <c r="K50" i="29" s="1"/>
  <c r="O10" i="27"/>
  <c r="U20" i="28"/>
  <c r="K20" i="29" s="1"/>
  <c r="E20" i="18" s="1"/>
  <c r="G20" i="29"/>
  <c r="D10" i="18"/>
  <c r="D10" i="30"/>
  <c r="D10" i="31"/>
  <c r="D10" i="32"/>
  <c r="H50" i="29"/>
  <c r="N20" i="27"/>
  <c r="H20" i="29" s="1"/>
  <c r="O40" i="27"/>
  <c r="U10" i="28"/>
  <c r="V10" i="28" s="1"/>
  <c r="M10" i="29" s="1"/>
  <c r="U30" i="28"/>
  <c r="K30" i="29" s="1"/>
  <c r="H40" i="29"/>
  <c r="J30" i="29"/>
  <c r="D30" i="18" s="1"/>
  <c r="J20" i="29"/>
  <c r="D40" i="18"/>
  <c r="E40" i="30" l="1"/>
  <c r="E40" i="32"/>
  <c r="E40" i="18"/>
  <c r="V40" i="28"/>
  <c r="M40" i="29" s="1"/>
  <c r="F40" i="32" s="1"/>
  <c r="V20" i="28"/>
  <c r="M20" i="29" s="1"/>
  <c r="F20" i="30" s="1"/>
  <c r="F10" i="18"/>
  <c r="F10" i="31"/>
  <c r="F10" i="32"/>
  <c r="F10" i="30"/>
  <c r="E50" i="31"/>
  <c r="E50" i="30"/>
  <c r="E50" i="18"/>
  <c r="E50" i="32"/>
  <c r="D30" i="30"/>
  <c r="D30" i="31"/>
  <c r="D30" i="32"/>
  <c r="E30" i="30"/>
  <c r="E30" i="31"/>
  <c r="E30" i="32"/>
  <c r="V50" i="28"/>
  <c r="M50" i="29" s="1"/>
  <c r="D20" i="32"/>
  <c r="D20" i="30"/>
  <c r="D20" i="31"/>
  <c r="V30" i="28"/>
  <c r="M30" i="29" s="1"/>
  <c r="E30" i="18"/>
  <c r="E20" i="32"/>
  <c r="E20" i="30"/>
  <c r="E20" i="31"/>
  <c r="K10" i="29"/>
  <c r="D20" i="18"/>
  <c r="I37" i="5"/>
  <c r="I36" i="5"/>
  <c r="I35" i="5"/>
  <c r="I34" i="5"/>
  <c r="I31" i="5"/>
  <c r="I30" i="5"/>
  <c r="I29" i="5"/>
  <c r="I28" i="5"/>
  <c r="F40" i="18" l="1"/>
  <c r="F40" i="31"/>
  <c r="F40" i="30"/>
  <c r="F20" i="31"/>
  <c r="F20" i="32"/>
  <c r="F20" i="18"/>
  <c r="F50" i="31"/>
  <c r="F50" i="30"/>
  <c r="F50" i="18"/>
  <c r="F50" i="32"/>
  <c r="F30" i="31"/>
  <c r="F30" i="32"/>
  <c r="F30" i="30"/>
  <c r="F30" i="18"/>
  <c r="E10" i="18"/>
  <c r="E10" i="30"/>
  <c r="E10" i="31"/>
  <c r="E10"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<sst xmlns="http://schemas.openxmlformats.org/spreadsheetml/2006/main" count="936" uniqueCount="519">
  <si>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</si>
  <si>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</si>
  <si>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</si>
  <si>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</si>
  <si>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</si>
  <si>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</si>
  <si>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</si>
  <si>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</si>
  <si>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</si>
  <si>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</si>
  <si>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</si>
  <si>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</si>
  <si>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</si>
  <si>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</si>
  <si>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</si>
  <si>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</si>
  <si>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</si>
  <si>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</si>
  <si>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</si>
  <si>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</si>
  <si>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</si>
  <si>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</si>
  <si>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</si>
  <si>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</si>
  <si>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</si>
  <si>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</si>
  <si>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</si>
  <si>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</si>
  <si>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</si>
  <si>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</si>
  <si>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</si>
  <si>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</si>
  <si>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</si>
  <si>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</si>
  <si>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</si>
  <si>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</si>
  <si>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</si>
  <si>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</si>
  <si>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</si>
  <si>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</si>
  <si>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</si>
  <si>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</si>
  <si>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</si>
  <si>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</si>
  <si>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</si>
  <si>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</si>
  <si>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</si>
  <si>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</si>
  <si>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</si>
  <si>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</si>
  <si>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</si>
  <si>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</si>
  <si>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</si>
  <si>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</si>
  <si>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</si>
  <si>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</si>
  <si>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</si>
  <si>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</si>
  <si>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</si>
  <si>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</si>
  <si>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</si>
  <si>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</si>
  <si>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</si>
  <si>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</si>
  <si>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</si>
  <si>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</si>
  <si>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</si>
  <si>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</si>
  <si>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</si>
  <si>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</si>
  <si>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</si>
  <si>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</si>
  <si>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</si>
  <si>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</si>
  <si>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</si>
  <si>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</si>
  <si>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</si>
  <si>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</si>
  <si>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</si>
  <si>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</si>
  <si>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</si>
  <si>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</si>
  <si>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</si>
  <si>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</si>
  <si>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</si>
  <si>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</si>
  <si>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</si>
  <si>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</si>
  <si>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</si>
  <si>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</si>
  <si>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</si>
  <si>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</si>
  <si>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</si>
  <si>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</si>
  <si>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</si>
  <si>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</si>
  <si>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</si>
  <si>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</si>
  <si>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</si>
  <si>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Ambientales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</si>
  <si>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</si>
  <si>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</si>
  <si>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</si>
  <si>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</si>
  <si>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</si>
  <si>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</si>
  <si>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</si>
  <si>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</si>
  <si>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</si>
  <si>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</si>
  <si>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</si>
  <si>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</si>
  <si>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</si>
  <si>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</si>
  <si>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</si>
  <si>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</si>
  <si>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</si>
  <si>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</si>
  <si>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</si>
  <si>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</si>
  <si>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</si>
  <si>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</si>
  <si>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</si>
  <si>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</si>
  <si>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</si>
  <si>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</si>
  <si>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</si>
  <si>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</si>
  <si>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</si>
  <si>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</si>
  <si>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</si>
  <si>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</si>
  <si>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</si>
  <si>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</si>
  <si>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</si>
  <si>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</si>
  <si>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</si>
  <si>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</si>
  <si>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</si>
  <si>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</si>
  <si>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</si>
  <si>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</si>
  <si>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</si>
  <si>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</si>
  <si>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</si>
  <si>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</si>
  <si>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</si>
  <si>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</si>
  <si>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</si>
  <si>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</si>
  <si>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</si>
  <si>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</si>
  <si>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</si>
  <si>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</si>
  <si>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</si>
  <si>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</si>
  <si>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</si>
  <si>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</si>
  <si>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</si>
  <si>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</si>
  <si>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</si>
  <si>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</si>
  <si>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</si>
  <si>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</si>
  <si>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</si>
  <si>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</si>
  <si>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</si>
  <si>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</si>
  <si>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</si>
  <si>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</si>
  <si>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</si>
  <si>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</si>
  <si>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</si>
  <si>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</si>
  <si>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</si>
  <si>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</si>
  <si>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</si>
  <si>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</si>
  <si>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</si>
  <si>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</si>
  <si>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</si>
  <si>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</si>
  <si>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</si>
  <si>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</si>
  <si>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</si>
  <si>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</si>
  <si>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</si>
  <si>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</si>
  <si>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</si>
  <si>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</si>
  <si>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</si>
  <si>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</si>
  <si>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</si>
  <si>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</si>
  <si>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</si>
  <si>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</si>
  <si>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</si>
  <si>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</si>
  <si>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</si>
  <si>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</si>
  <si>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</si>
  <si>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</si>
  <si>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</si>
  <si>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</si>
  <si>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</si>
  <si>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</si>
  <si>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</si>
  <si>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</si>
  <si>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</si>
  <si>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</si>
  <si>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</si>
  <si>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</si>
  <si>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</si>
  <si>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</si>
  <si>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</si>
  <si>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</si>
  <si>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</si>
  <si>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</si>
  <si>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</si>
  <si>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</si>
  <si>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</si>
  <si>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</si>
  <si>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</si>
  <si>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</si>
  <si>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</si>
  <si>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</si>
  <si>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</si>
  <si>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</si>
  <si>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</si>
  <si>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</si>
  <si>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</si>
  <si>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</si>
  <si>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</si>
  <si>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</si>
  <si>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</si>
  <si>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</si>
  <si>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</si>
  <si>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</si>
  <si>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</si>
  <si>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</si>
  <si>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</si>
  <si>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</si>
  <si>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</si>
  <si>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</si>
  <si>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</si>
  <si>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</si>
  <si>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</si>
  <si>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</si>
  <si>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</si>
  <si>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</si>
  <si>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</si>
  <si>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</si>
  <si>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</si>
  <si>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</si>
  <si>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</si>
  <si>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</si>
  <si>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</si>
  <si>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</si>
  <si>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</si>
  <si>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</si>
  <si>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</si>
  <si>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</si>
  <si>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</si>
  <si>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</si>
  <si>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</si>
  <si>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</si>
  <si>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</si>
  <si>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</si>
  <si>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</si>
  <si>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</si>
  <si>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</si>
  <si>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</si>
  <si>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FACTORES TEMÁTICOS</t>
  </si>
  <si>
    <t>1.Falta de apropiación del Plan de Gestión Ambiental que aplica para la Rama Judicial Acuerdo PSAA14-10160</t>
  </si>
  <si>
    <t>2.Baja participación de los  servidores judiciales en las actividades de formación en el Sistema de Gestión Ambiental</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</si>
  <si>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</si>
  <si>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Etica y Buen Gobierno.    
</t>
  </si>
  <si>
    <t xml:space="preserve">Se tienen   afectaciones ambientales que generen impactos negativos en el entorno
	</t>
  </si>
  <si>
    <t>MEJORAMIENTO DEL SISTEMA INTEGRADO DE GESTIÓN  CONTROL  DE LA  CALIDAD  Y EL MEDIO AMBIENTE</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</si>
  <si>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</si>
  <si>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</si>
  <si>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Desactualización u  obsolecencia de los documentos del sistema </t>
  </si>
  <si>
    <t>Afectaciones ambientales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</si>
  <si>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</si>
  <si>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</si>
  <si>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</si>
  <si>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</si>
  <si>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</si>
  <si>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</si>
  <si>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Identificar  las causas que pueden generar el riesgo. Estas pueden estar relacionadas entre otros con factores de:  recursos financieros, talento humano, infraestructura, estilo de dirección, procedimientos, documentación, etc. </t>
  </si>
  <si>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</si>
  <si>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</si>
  <si>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</si>
  <si>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</si>
  <si>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</si>
  <si>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</si>
  <si>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</si>
  <si>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</si>
  <si>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Cuando  en la preparación y presentación de resultados de de la auditoria interna del SIGCMA se  emiten informes y/o  conceptos inexactos con los requisitos de las normas aplicables, inoportunos, no confiables,  sin utilidad,  sin objetividad..</t>
  </si>
  <si>
    <t>Recibir dádivas o beneficios a nombre propio o de terceros para  presentar resultados de gestión que no correspondan a los evidencias y registros.</t>
  </si>
  <si>
    <t>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t>
  </si>
  <si>
    <t xml:space="preserve">PARA LOS RIESGOS DE CORRUPCIÓN POR POLÍTICA EL IMPACTO SIEMPRE SERÁ MAYOR O CATASTRÓFICO Y SU REDACCIÓN  DEBE CONSERVAR EL MODELO PROPUESTO </t>
  </si>
  <si>
    <t>ANÁLISIS DEL RESULTADO FINAL 
2TRIMESTRE</t>
  </si>
  <si>
    <t>ANÁLISIS DEL RESULTADO FINAL 
3 TRIMESTRE</t>
  </si>
  <si>
    <t>ANÁLISIS DEL RESULTADO FINAL 
4 TRIMESTRE</t>
  </si>
  <si>
    <t xml:space="preserve">UNIDAD DE DESARROLLO Y ANALISIS ESTADISTICO </t>
  </si>
  <si>
    <t>MEJORAMIENTO DEL SIGCMA</t>
  </si>
  <si>
    <t>MEJORAMIENTO DEL SISTEMA INTEGRADO SIGCMA</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</si>
  <si>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</si>
  <si>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</si>
  <si>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</si>
  <si>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</si>
  <si>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</si>
  <si>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</si>
  <si>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</si>
  <si>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</si>
  <si>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</si>
  <si>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</si>
  <si>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</si>
  <si>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</si>
  <si>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</si>
  <si>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</si>
  <si>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</si>
  <si>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</si>
  <si>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</si>
  <si>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</si>
  <si>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</si>
  <si>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</si>
  <si>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</si>
  <si>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</si>
  <si>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</si>
  <si>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</si>
  <si>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</si>
  <si>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</si>
  <si>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UDAE</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</si>
  <si>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</si>
  <si>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</si>
  <si>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</si>
  <si>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</si>
  <si>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</si>
  <si>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</si>
  <si>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</si>
  <si>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</si>
  <si>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</si>
  <si>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</si>
  <si>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</si>
  <si>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</si>
  <si>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</si>
  <si>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</si>
  <si>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</si>
  <si>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</si>
  <si>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</si>
  <si>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</si>
  <si>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</si>
  <si>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</si>
  <si>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</si>
  <si>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</si>
  <si>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</si>
  <si>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</si>
  <si>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</si>
  <si>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</si>
  <si>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</si>
  <si>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</si>
  <si>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</si>
  <si>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</si>
  <si>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</si>
  <si>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</si>
  <si>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</si>
  <si>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</si>
  <si>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</si>
  <si>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</si>
  <si>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</si>
  <si>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</si>
  <si>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</si>
  <si>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</si>
  <si>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</si>
  <si>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</si>
  <si>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</si>
  <si>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</si>
  <si>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</si>
  <si>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</si>
  <si>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</si>
  <si>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</si>
  <si>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</si>
  <si>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</si>
  <si>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</si>
  <si>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</si>
  <si>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</si>
  <si>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</si>
  <si>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</si>
  <si>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</si>
  <si>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</si>
  <si>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</si>
  <si>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</si>
  <si>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</si>
  <si>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</si>
  <si>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</si>
  <si>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</si>
  <si>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</si>
  <si>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</si>
  <si>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</si>
  <si>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</si>
  <si>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</si>
  <si>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</si>
  <si>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</si>
  <si>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</si>
  <si>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</si>
  <si>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</si>
  <si>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</si>
  <si>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</si>
  <si>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</si>
  <si>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</si>
  <si>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</si>
  <si>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</si>
  <si>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</si>
  <si>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</si>
  <si>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</si>
  <si>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</si>
  <si>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</si>
  <si>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</si>
  <si>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</si>
  <si>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</si>
  <si>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</si>
  <si>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</si>
  <si>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</si>
  <si>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</si>
  <si>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</si>
  <si>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</si>
  <si>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</si>
  <si>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</si>
  <si>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</si>
  <si>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</si>
  <si>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</si>
  <si>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</si>
  <si>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</si>
  <si>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</si>
  <si>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</si>
  <si>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</si>
  <si>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</si>
  <si>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</si>
  <si>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</si>
  <si>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</si>
  <si>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</si>
  <si>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</si>
  <si>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</si>
  <si>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</si>
  <si>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</si>
  <si>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</si>
  <si>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</si>
  <si>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</si>
  <si>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</si>
  <si>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</si>
  <si>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</si>
  <si>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</si>
  <si>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</si>
  <si>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</si>
  <si>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Divulgación de programas, guias y procedimientos del Plan de Gestión Ambiental</t>
  </si>
  <si>
    <t>X</t>
  </si>
  <si>
    <t>Se evidenció que los controles fueron efectivos por lo que no se materialzó el riesgo.</t>
  </si>
  <si>
    <t>En el Consejo Seccional de la Judicatura se redujo el uso del papel en un 90% con el  manejo de   documentos digitales y uso de los correos electronicos como medio principal de comunicación con usuarios externos e internos.</t>
  </si>
  <si>
    <t>CONSEJO SECCIONAL DE LA JUDICATURA DE LA GUAJIRA</t>
  </si>
  <si>
    <t>01/010/2024</t>
  </si>
  <si>
    <t>31/012/2024</t>
  </si>
  <si>
    <t>Asistencia del equipo Sigcma a las actividades programadas por el Comité SIGCMA Nacional: -Socialización de lineamientos para la elaboración de matriz de riesgo Vigencia 2024. -SG SST -Socialización y lineamientos del Plan de acción Vigencia 2024. -Comite Nacional SICGMA</t>
  </si>
  <si>
    <t>Asistencia del equipo Sigcma a las actividades programadas por el Comité Nacional del SIGCMA, y al Comite Nacional SICGMA.</t>
  </si>
  <si>
    <t xml:space="preserve">Que el sistema Integrado de Gestión no aporte al mejoramiento institucional </t>
  </si>
  <si>
    <t>Que  la implementación del sistema de gestión no cumpla con sus objetivos al no  contribuir con el mejoramiento institucional y se impsoibilite alcanzar la eficacia, eficiencia, efectividad y  transparencia  de los procesos.</t>
  </si>
  <si>
    <t>4. Insuficiencia de personal</t>
  </si>
  <si>
    <t>5. Falta de planficación</t>
  </si>
  <si>
    <t>3. Falta de seguimiento y control</t>
  </si>
  <si>
    <t>2. Metodologias no adecuadas</t>
  </si>
  <si>
    <t xml:space="preserve">1. Incumplimiento de los  planes de accion </t>
  </si>
  <si>
    <t xml:space="preserve">7. Fallas en la comunicación </t>
  </si>
  <si>
    <t>6. Debilidades en la  divulgación de los lineamientos del SIGCMA</t>
  </si>
  <si>
    <t>Las auditorias internas del SIGCMA  no contribuyan al mejoramiento del sistema integrado.</t>
  </si>
  <si>
    <t>4. Falta de participación activa de los Lideres de proceso en el Desarrollo de la Auditoria</t>
  </si>
  <si>
    <t xml:space="preserve">5. Debilidad en tecnicas de abordaje de Auditorias. </t>
  </si>
  <si>
    <t>2. Falta de experiencia y de capacitación de los Lideres de Proceso sobre el sistema de calidad y el desarrollo de las auditorias.</t>
  </si>
  <si>
    <t xml:space="preserve">Se usen o se mantengan publicados  documentos desactualizados, no vigentes o no controlados </t>
  </si>
  <si>
    <t>1, Falta de control por parte del Lider del proceso de Mejoramiento del SIGCMA</t>
  </si>
  <si>
    <t>2, Falta intereses de los lideres de proceso, por mantenerse actualizados</t>
  </si>
  <si>
    <t>3, Debilidades en la  metodologia del uso de los documentos establecidos por el SIGCMA</t>
  </si>
  <si>
    <t>Muy Baja - 1</t>
  </si>
  <si>
    <t/>
  </si>
  <si>
    <t>El líder del proceso de Mejoramiento del SIGCMA, su profesional de enlace, y el profesional del SIGCMA, trimestralmente revisan y consolidan la información de los seguimientos del Plan de Acción recibidos por cada uno de los Lideres de Proceso, verificando que la documentación este completa y que cumpla con los lineamientos dispuestos. Si hay inconsistencias se devuelve al Líder mediante correo electrónico. Como registro de control queda la Comunicación enviada.</t>
  </si>
  <si>
    <t xml:space="preserve">El Lider del Proceso de Mejoramiento del SIGCMA, por medio de la Profesional SIGCMA atenderá diariamente las solicitudes de capacitación efectuada por los Líderes de Proceso y profesionales de enlace, convocándolos a reuniones de capacitación en los casos donde ello resulte necesario. Si las capacitaciones no cumplen con el objetivo, se fortalecerá la temática y/o metodología. Como registro del control se dejará evidencia de la asistencia de los participantes.   </t>
  </si>
  <si>
    <t>El Líder del proceso de Mejoramiento del SIGCMA, su profesional de enlace, y el profesional del SIGCMA, trimestralmente efectuarán control y seguimiento a la entrega de la información que debe ser suministrada por cada líder del proceso para el cumplimiento orpotuno de los objetivos previstos en el Plan de Acción, debiendo verificarse el contenido de Matrices de Riesgos, Indicadores, Acciones de Gestión, entre otros, constatandose el cumplimiento de los compromisos adquiridos por cada uno de los Líderes de Proceso. Si se evidencia mora en la entrega de los seguimientos trimestrales, se efectuará el requerimiento correspondiente. Como registro del control queda el requerimiento enviado.</t>
  </si>
  <si>
    <t xml:space="preserve">El líder del proceso de Mejoramiento del SIGCMA y el magistrado Líder del SIGCMA, establecerán un cronograma sobre la entrega trimestral de los seguimientos efectuados al Plan de Acción y Matrices de Riesgos, el cual será socializado a través de una Circular, así mismo en cada reunión del Comité de Calidad recordarán las actividades que se deben priorizar. Como registro del Control quedara las Circulares y actas de reunión. </t>
  </si>
  <si>
    <t>El líder del proceso de Mejoramiento del SIGCMA y el magistrado Líder del SIGCMA, compartirán con los demás líderes de proceso objeto de eventual auditoría, y señalarán las actividades que se deben priorizar para el cumplimiento de las auditorías internas y externas, de tal manera que se asegure el cumplimiento  de los lineamientos establecidos desde Nivel Central. En caso de incumplimiento de las actividades, se efectuarán los requerimientos correspondientes. Como registro del control quedan la reunión del Comité de Calidad antes de las auditorías.</t>
  </si>
  <si>
    <t>El Líder de Mejoramiento del SIGCMA, durante las sesiones ordinarias del comite seccional del SIGCMA, sociliraza con los miembros información de interés sobre el sistema de calidad. Al evidenciarse debilidades en la divulgación de los lineamientos del SIGCMA, fortalecerá la información. Como registro del control quedan las actas de reunión.</t>
  </si>
  <si>
    <t>El Líder del proceso de Mejoramiento del SIGCMA, mediante la Profesional SIGCMA, en cumplimiento del Plan de Acción, convocará por lo menos dos veces en cada trimestre, a reunión del Comité de calidad, en donde se tratarán temas de interés para el sistema de Calidad, fortaleciendo la comunicación abierta y transparente, si no se llevan a cabo las reuniones se reprogramarán.  Como registro del Control queda el Acta de la Reunión y las convocatorias.</t>
  </si>
  <si>
    <t>Al evidenciarse el incumplimiento de los compromisos adquiridos por los Lideres de Proceso, frente a la entrega del Plan de Acción, Matrices de Riesgos, Indicadores, Acciones entre otros, el Líder del proceso de Mejoramiento del SIGCMA, por medio del profesional SIGCMA procedera a informar al Magistrado Lider SIGCMA - Seccional Gaujira, para que este como medida correctiva, requiera de inmediato a los lideres morosos el reporte de la información. Como registro del control queda el informe y requerimiento de información.</t>
  </si>
  <si>
    <t>1, Planificacion inadecuada del desarrollo de las auditorias internas y externas</t>
  </si>
  <si>
    <t>3. Personal insuficiente para la preparación de auditorias</t>
  </si>
  <si>
    <t xml:space="preserve">Si del informe de auditorias se desprende que alguno de los procesos no cumplió con las expectativas de las auditorias internas o externas, el lider del proceso de Mejoramiento del SIGCMA le requerirá la implementación de un plan de mejoramiento y las acciones correctivas a las que haya lugar. </t>
  </si>
  <si>
    <t>El líder del proceso de mejora del SIGCMA, durante las etapas previas a la realización de las auditorías internas y externas, llevará a cabo y compartirá con los líderes de proceso la planificación de las actividades que deben ejecutarse en el desarrollo de las auditorías, destacando siempre el cumplimiento de las directrices establecidas por el Nivel Central. Si surgen inconvenientes en el proceso previo a la auditoría, se implementarán las actividades de mejora necesarias. Como registro de control, se consignará la reunión del Comité de Calidad antes de las auditorías.</t>
  </si>
  <si>
    <t xml:space="preserve">Los líderes de proceso anualmente asistirán a todas las reuniones y capacitaciones programadas por Nivel Central. Si no pueden asistir, asumirán la responsabilidad de revisar las correspondientes grabaciones. Como registro del control queda el registro de asistencia que lleva Nivel Central. </t>
  </si>
  <si>
    <t>El líder del proceso de Mejoramiento del SIGCMA y el magistrado Líder del SIGCMA, compartirán con los demás líderes de proceso objeto de auditorías  las actividades que se deben priorizar para el cumplimiento de las auditorías internas y externas, cumpliendo con ello los lineamientos establecidos por Nivel Central. En caso de se evidencie un posible incumplimiento de las actividades, se efectuarán los requerimientos correspondientes. Como registro del control quedan la reunión del Comité de Calidad antes de las auditorías.</t>
  </si>
  <si>
    <t xml:space="preserve">El Líder del proceso de Mejoramiento del SIGMA, alentará a todos los Líderes de Proceso para participar activamente en los ejercicios de auditoría, efectuando las actividades establecidas para la buena presentación y sustentación de los resultados de gestión ante los Auditores. Si se evidencia una posible falta de interés por parte de alguno de los Líderes de Proceso se informara al comité en reunión. Como registro del control queda el acta de reunión.  </t>
  </si>
  <si>
    <t xml:space="preserve">El líder del proceso de Mejoramiento del SIGCMA, antes del ejercicio de las auditorías, informará a todos los Líderes de Proceso, las técnicas y actividades que se deben realizar para abordar adecuadamente las auditorías internas y externas. Si se evidencia una debilidad en el agordaje de las auditorias, se procedera a efectuar el requerimiento a nivel central para la programación de capacitación sobre el tema. Como registro del control queda el requerimiento y la capacitacion efectuada. </t>
  </si>
  <si>
    <t xml:space="preserve">El Lider del Proceso de Mejoramiento del SIGCMA, mediante su profesional de enlace trimestralmente, requerirá y verificará que los lideres de proceso actualicen los documentos SIGCMA en cada uno de los procesos, debiendo estos ser remitidos de manera oportuna para su correspondiente revisión. Si la documentación no es idónea, se elevará la solicitud de creación, modificación o eliminación de documentos. Como registro del Control queda el seguimiento efectuado y las solicitudes elevadas en referencia con los Documentos SIGCMA.  </t>
  </si>
  <si>
    <t>El líder del proceso de mejoramiento del SIGCMA y el profesional SIGCMA del Consejo Seccional de La Guajira, en cada reunión del Comité de Calidad, informarán a los líderes de proceso sobre la importancia de mantener actualizados los documentos SIGCMA establecidos por el Nivel Central, para evitar la desactualización de procedimientos y actividades. Si se detecta desinterés en la actualización continua, se emitirá el requerimiento correspondiente al líder de proceso. Como registro de control, quedará el acta de la reunión.</t>
  </si>
  <si>
    <t xml:space="preserve">El Líder de Mejoramiento del SIGCMA por medio del Profesional SIGCMA del Consejo Seccional de La Guajira, atenderá cada una de las solicitudes efectuadas por los Líderes de Proceso para recibir capacitación frente a la metodología en el uso de los documentos SIGCMA. Si en el transcurso de la vigencia se evidencian dificultades no reportadas, se efectuarán los requerimientos correspondientes. Como registro de control queda la solicitud y asistencia. </t>
  </si>
  <si>
    <t xml:space="preserve">El lider del Proceso de Mejoramiento del SIGCMA socializará por lo menos una vez al año con los Lideres de Procesos la LEY ANTISOBORNO. </t>
  </si>
  <si>
    <t>El responsable del proceso de Mejoramiento del SIGCMA  con apoyo del líder del Proceso de Planeación Estrategica, recordará en cada reunión del comite seccional del SIGCMA a los responsables de cada proceso sobre el Código de Ética y Buen Gobierno. El acta de la reunión servirá como evidencia de este recordatorio.</t>
  </si>
  <si>
    <t xml:space="preserve">3.Falta de Etica de los Servidores Publicos (Debilidades en principios y valores)
</t>
  </si>
  <si>
    <t>4.Deficiencia de  controles en el trámite de los documentos SIGCMA</t>
  </si>
  <si>
    <t xml:space="preserve">El lider del Proceso de Mejoramiento del SIGCMA una vez al año socializara con los miembros del comité seccional del SIGCMA de la guajira, ell Sistema de Gestión Antisoborno SGAS del CSJ. Como evidencia queda el acta de la reunión. </t>
  </si>
  <si>
    <t>El lider del proceso de mejoramiento del SIGCMA promoverá la relacion de capacitacione trimestrales para los líderes de proceso y otros empleados involucrados en el trámite de documentos SIGCMA, enfocadas en los procedimientos, la importancia de la actualización y el cumplimiento de las políticas documentales.</t>
  </si>
  <si>
    <t xml:space="preserve">Materializado el riesgo, el lider del proceso de Mejoramiento encaminará las acciones administrativas pertinentes para esclarecer lo ocurrido. De encontrarlo necesario, compulsara las correspondientes copias ante el ente disciplinario para que se  investigue y sancione aquellas  conductas que afecten la confidencialidad de la información o la reputación de la entidad. Dichos actuaciones se ejecutarán de manera publica, guardando siempre respeto por el debido proceso y las garantías constitucionales del presunto infractor.  </t>
  </si>
  <si>
    <t>Difusión mensual de las camapas de capcitación en el sistema de gestión ambiental dispuesta desde el nivel central</t>
  </si>
  <si>
    <t>Requerimiento individual de asistencia a los encuentros formativos en materia de Sistema de Gestión ambiental</t>
  </si>
  <si>
    <t xml:space="preserve">Si se evidencia que algun lider de proceso no esta actualizando su documentación de acuerdo a los lineamientos establecidos por Nivel Central se procedera a informar al Magistrado Lider del SIGCMA de la Seccional para que adelante las medias correctivas pertinentes. </t>
  </si>
  <si>
    <t>De manterializarse el riesgo se informará al Lider del SIGCMA en la seccional para que adopten acciones de respuesta ante noticias que afectan la imagen institucional de la entidad en el nivel departamental dentro de las cuales incluirá la expdición de un comunicado institucional sobre la situación</t>
  </si>
  <si>
    <t>Se evidenció que los controles preventivos implementados  fueron efectivos por lo que no se materialzó el riesgo.</t>
  </si>
  <si>
    <t>Verificación de que los documentos del sistema empleados y publicados en la seccional correspondan a formatos vigentes y de ultima versión.</t>
  </si>
  <si>
    <t xml:space="preserve"> - Asistir a capacitaciones promovidas por el Nivel Central en materia antisoborno.
 - Recalcar durante los encuentros del comite seccional del SIGCMA, el compromiso por mantener una buena ética laboral.
 - Recordar periódicamente de manera verbal, las implicaciones y consecuencias de participar en hechos de soborno que generan corrupción</t>
  </si>
  <si>
    <t>Durante el Trimestre no se  programó o desarrolló autorias internas o externas</t>
  </si>
  <si>
    <t>Preparación de documentos e información, y planificación para el desarrollo de auditoria Interna de Gestión de Calidad programada por el Nivel Central, desarrollada durante el mes de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</si>
</sst>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b/>
      <sz val="11"/>
      <name val="Azo Sans Medium"/>
    </font>
    <font>
      <sz val="11"/>
      <color theme="0" tint="-4.9989318521683403E-2"/>
      <name val="Azo Sans Medium"/>
    </font>
    <font>
      <sz val="11"/>
      <color rgb="FF595959"/>
      <name val="Azo Sans Light"/>
    </font>
    <font>
      <sz val="8"/>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tint="-0.249977111117893"/>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710">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9"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4" fillId="0" borderId="0" xfId="0" applyFont="1" applyAlignment="1">
      <alignment horizontal="center" vertical="center"/>
    </xf>
    <xf numFmtId="0" fontId="45" fillId="0" borderId="0" xfId="0" applyFont="1" applyAlignment="1">
      <alignment horizontal="center" vertical="center" wrapText="1"/>
    </xf>
    <xf numFmtId="0" fontId="46" fillId="6" borderId="0" xfId="0" applyFont="1" applyFill="1" applyAlignment="1">
      <alignment horizontal="center" vertical="center" wrapText="1" readingOrder="1"/>
    </xf>
    <xf numFmtId="0" fontId="47" fillId="3" borderId="0" xfId="0" applyFont="1" applyFill="1"/>
    <xf numFmtId="0" fontId="46" fillId="6" borderId="34" xfId="0" applyFont="1" applyFill="1" applyBorder="1" applyAlignment="1">
      <alignment horizontal="center" vertical="center" wrapText="1" readingOrder="1"/>
    </xf>
    <xf numFmtId="0" fontId="48" fillId="7" borderId="8" xfId="0" applyFont="1" applyFill="1" applyBorder="1" applyAlignment="1">
      <alignment horizontal="center" vertical="center" wrapText="1" readingOrder="1"/>
    </xf>
    <xf numFmtId="9" fontId="48" fillId="0" borderId="23" xfId="4" applyFont="1" applyBorder="1" applyAlignment="1">
      <alignment horizontal="center" vertical="center" wrapText="1" readingOrder="1"/>
    </xf>
    <xf numFmtId="0" fontId="48" fillId="0" borderId="23" xfId="0" applyFont="1" applyBorder="1" applyAlignment="1">
      <alignment horizontal="justify" vertical="center" wrapText="1" readingOrder="1"/>
    </xf>
    <xf numFmtId="1" fontId="48" fillId="0" borderId="24" xfId="3" applyNumberFormat="1" applyFont="1" applyBorder="1" applyAlignment="1">
      <alignment horizontal="center" vertical="center" wrapText="1" readingOrder="1"/>
    </xf>
    <xf numFmtId="0" fontId="48" fillId="8" borderId="8" xfId="0" applyFont="1" applyFill="1" applyBorder="1" applyAlignment="1">
      <alignment horizontal="center" vertical="center" wrapText="1" readingOrder="1"/>
    </xf>
    <xf numFmtId="0" fontId="48" fillId="9" borderId="8" xfId="0" applyFont="1" applyFill="1" applyBorder="1" applyAlignment="1">
      <alignment horizontal="center" vertical="center" wrapText="1" readingOrder="1"/>
    </xf>
    <xf numFmtId="0" fontId="48" fillId="10" borderId="8" xfId="0" applyFont="1" applyFill="1" applyBorder="1" applyAlignment="1">
      <alignment horizontal="center" vertical="center" wrapText="1" readingOrder="1"/>
    </xf>
    <xf numFmtId="0" fontId="49" fillId="11" borderId="8" xfId="0" applyFont="1" applyFill="1" applyBorder="1" applyAlignment="1">
      <alignment horizontal="center" vertical="center" wrapText="1" readingOrder="1"/>
    </xf>
    <xf numFmtId="0" fontId="48" fillId="3" borderId="0" xfId="0" applyFont="1" applyFill="1" applyAlignment="1">
      <alignment horizontal="justify" vertical="center" wrapText="1" readingOrder="1"/>
    </xf>
    <xf numFmtId="0" fontId="50" fillId="3" borderId="0" xfId="0" applyFont="1" applyFill="1"/>
    <xf numFmtId="0" fontId="45" fillId="3" borderId="0" xfId="0" applyFont="1" applyFill="1" applyAlignment="1">
      <alignment horizontal="center" vertical="center" wrapText="1"/>
    </xf>
    <xf numFmtId="0" fontId="50" fillId="0" borderId="0" xfId="0" applyFont="1"/>
    <xf numFmtId="0" fontId="48" fillId="7" borderId="23" xfId="0" applyFont="1" applyFill="1" applyBorder="1" applyAlignment="1">
      <alignment horizontal="center" vertical="center" wrapText="1" readingOrder="1"/>
    </xf>
    <xf numFmtId="0" fontId="48" fillId="8" borderId="24" xfId="0" applyFont="1" applyFill="1" applyBorder="1" applyAlignment="1">
      <alignment horizontal="center" vertical="center" wrapText="1" readingOrder="1"/>
    </xf>
    <xf numFmtId="0" fontId="48" fillId="9" borderId="24" xfId="0" applyFont="1" applyFill="1" applyBorder="1" applyAlignment="1">
      <alignment horizontal="center" vertical="center" wrapText="1" readingOrder="1"/>
    </xf>
    <xf numFmtId="0" fontId="48" fillId="10" borderId="24" xfId="0" applyFont="1" applyFill="1" applyBorder="1" applyAlignment="1">
      <alignment horizontal="center" vertical="center" wrapText="1" readingOrder="1"/>
    </xf>
    <xf numFmtId="0" fontId="49" fillId="11" borderId="24" xfId="0" applyFont="1" applyFill="1" applyBorder="1" applyAlignment="1">
      <alignment horizontal="center" vertical="center" wrapText="1" readingOrder="1"/>
    </xf>
    <xf numFmtId="0" fontId="51" fillId="3" borderId="0" xfId="0" applyFont="1" applyFill="1"/>
    <xf numFmtId="1" fontId="50" fillId="3" borderId="0" xfId="0" applyNumberFormat="1" applyFont="1" applyFill="1" applyAlignment="1">
      <alignment horizontal="center"/>
    </xf>
    <xf numFmtId="0" fontId="52" fillId="3" borderId="0" xfId="0" applyFont="1" applyFill="1" applyAlignment="1">
      <alignment vertical="center"/>
    </xf>
    <xf numFmtId="0" fontId="50"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0" fillId="0" borderId="25" xfId="0"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6"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5" fillId="3" borderId="8" xfId="0" applyFont="1" applyFill="1" applyBorder="1" applyAlignment="1">
      <alignment horizontal="center" vertical="center" wrapText="1"/>
    </xf>
    <xf numFmtId="0" fontId="50" fillId="3" borderId="8" xfId="0" applyFont="1" applyFill="1" applyBorder="1"/>
    <xf numFmtId="1" fontId="48" fillId="0" borderId="8" xfId="3" applyNumberFormat="1" applyFont="1" applyBorder="1" applyAlignment="1">
      <alignment horizontal="center" vertical="center" wrapText="1" readingOrder="1"/>
    </xf>
    <xf numFmtId="1" fontId="48" fillId="0" borderId="93" xfId="3" applyNumberFormat="1" applyFont="1" applyBorder="1" applyAlignment="1">
      <alignment horizontal="center" vertical="center" wrapText="1" readingOrder="1"/>
    </xf>
    <xf numFmtId="0" fontId="48" fillId="7" borderId="94" xfId="0" applyFont="1" applyFill="1" applyBorder="1" applyAlignment="1">
      <alignment horizontal="center" vertical="center" wrapText="1" readingOrder="1"/>
    </xf>
    <xf numFmtId="0" fontId="48" fillId="8" borderId="95" xfId="0" applyFont="1" applyFill="1" applyBorder="1" applyAlignment="1">
      <alignment horizontal="center" vertical="center" wrapText="1" readingOrder="1"/>
    </xf>
    <xf numFmtId="0" fontId="48" fillId="9" borderId="95" xfId="0" applyFont="1" applyFill="1" applyBorder="1" applyAlignment="1">
      <alignment horizontal="center" vertical="center" wrapText="1" readingOrder="1"/>
    </xf>
    <xf numFmtId="0" fontId="48" fillId="10" borderId="95" xfId="0" applyFont="1" applyFill="1" applyBorder="1" applyAlignment="1">
      <alignment horizontal="center" vertical="center" wrapText="1" readingOrder="1"/>
    </xf>
    <xf numFmtId="0" fontId="49" fillId="11" borderId="95" xfId="0" applyFont="1" applyFill="1" applyBorder="1" applyAlignment="1">
      <alignment horizontal="center" vertical="center" wrapText="1" readingOrder="1"/>
    </xf>
    <xf numFmtId="0" fontId="48"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7" fillId="0" borderId="0" xfId="0" applyFont="1" applyAlignment="1" applyProtection="1">
      <alignment horizontal="center" vertical="center" wrapText="1" readingOrder="1"/>
      <protection hidden="1"/>
    </xf>
    <xf numFmtId="0" fontId="60" fillId="3" borderId="13" xfId="1" quotePrefix="1" applyFont="1" applyFill="1" applyBorder="1" applyAlignment="1">
      <alignment horizontal="left" vertical="top" wrapText="1"/>
    </xf>
    <xf numFmtId="0" fontId="60" fillId="3" borderId="0" xfId="1" quotePrefix="1" applyFont="1" applyFill="1" applyAlignment="1">
      <alignment horizontal="center" vertical="center" wrapText="1"/>
    </xf>
    <xf numFmtId="0" fontId="61" fillId="3" borderId="0" xfId="1" quotePrefix="1" applyFont="1" applyFill="1" applyAlignment="1">
      <alignment horizontal="center" vertical="center" wrapText="1"/>
    </xf>
    <xf numFmtId="0" fontId="61"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2" fillId="3" borderId="80" xfId="0" applyFont="1" applyFill="1" applyBorder="1" applyAlignment="1">
      <alignment vertical="center" wrapText="1"/>
    </xf>
    <xf numFmtId="0" fontId="62" fillId="3" borderId="19" xfId="0" applyFont="1" applyFill="1" applyBorder="1" applyAlignment="1">
      <alignment vertical="center" wrapText="1"/>
    </xf>
    <xf numFmtId="0" fontId="62" fillId="3" borderId="0" xfId="0" applyFont="1" applyFill="1" applyAlignment="1">
      <alignment horizontal="center" vertical="center" wrapText="1"/>
    </xf>
    <xf numFmtId="0" fontId="62" fillId="3" borderId="0" xfId="0" applyFont="1" applyFill="1" applyAlignment="1">
      <alignment horizontal="left" vertical="center" wrapText="1"/>
    </xf>
    <xf numFmtId="0" fontId="54"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37" xfId="0" applyBorder="1" applyAlignment="1">
      <alignment horizontal="center" vertical="center" wrapText="1"/>
    </xf>
    <xf numFmtId="2" fontId="0" fillId="0" borderId="25" xfId="3" applyNumberFormat="1" applyFont="1" applyBorder="1" applyAlignment="1">
      <alignment horizontal="center" vertical="center" wrapText="1"/>
    </xf>
    <xf numFmtId="0" fontId="0" fillId="0" borderId="25" xfId="0" applyBorder="1" applyAlignment="1">
      <alignment vertical="center" wrapText="1"/>
    </xf>
    <xf numFmtId="0" fontId="43"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2" fontId="0" fillId="0" borderId="37"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3" fontId="0" fillId="0" borderId="25" xfId="0" applyNumberFormat="1" applyBorder="1" applyAlignment="1">
      <alignment horizontal="left"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8" fillId="0" borderId="8" xfId="0" applyFont="1" applyBorder="1" applyAlignment="1">
      <alignment vertical="top"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4" fillId="3" borderId="0" xfId="0" applyFont="1" applyFill="1"/>
    <xf numFmtId="0" fontId="64"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4" fillId="3" borderId="91" xfId="0" applyFont="1" applyFill="1" applyBorder="1"/>
    <xf numFmtId="0" fontId="64" fillId="0" borderId="91" xfId="0" applyFont="1" applyBorder="1"/>
    <xf numFmtId="0" fontId="8" fillId="3" borderId="8" xfId="0" applyFont="1" applyFill="1" applyBorder="1" applyAlignment="1">
      <alignment vertical="center" wrapText="1"/>
    </xf>
    <xf numFmtId="1" fontId="24" fillId="0" borderId="8" xfId="4" applyNumberFormat="1" applyFont="1" applyBorder="1" applyAlignment="1">
      <alignment horizontal="center" vertical="center" wrapText="1"/>
    </xf>
    <xf numFmtId="0" fontId="24" fillId="0" borderId="0" xfId="0" applyFont="1" applyAlignment="1">
      <alignment horizontal="left"/>
    </xf>
    <xf numFmtId="0" fontId="24" fillId="0" borderId="8" xfId="0" applyFont="1" applyBorder="1" applyAlignment="1">
      <alignment horizontal="left" vertical="top" wrapText="1"/>
    </xf>
    <xf numFmtId="0" fontId="64" fillId="3" borderId="21" xfId="0" applyFont="1" applyFill="1" applyBorder="1"/>
    <xf numFmtId="0" fontId="64" fillId="0" borderId="21" xfId="0" applyFont="1" applyBorder="1"/>
    <xf numFmtId="0" fontId="24" fillId="0" borderId="116" xfId="0" applyFont="1" applyBorder="1" applyAlignment="1">
      <alignment horizontal="left" vertical="top" wrapText="1"/>
    </xf>
    <xf numFmtId="0" fontId="8" fillId="3" borderId="111" xfId="0" applyFont="1" applyFill="1" applyBorder="1" applyAlignment="1">
      <alignment horizontal="left" vertical="top" wrapText="1"/>
    </xf>
    <xf numFmtId="0" fontId="24" fillId="0" borderId="37" xfId="0" applyFont="1" applyBorder="1" applyAlignment="1">
      <alignment vertical="top" wrapText="1"/>
    </xf>
    <xf numFmtId="1" fontId="24" fillId="0" borderId="46" xfId="4" applyNumberFormat="1" applyFont="1" applyBorder="1" applyAlignment="1">
      <alignment horizontal="center" vertical="top" wrapText="1"/>
    </xf>
    <xf numFmtId="0" fontId="64" fillId="3" borderId="0" xfId="0" applyFont="1" applyFill="1" applyAlignment="1">
      <alignment vertical="top"/>
    </xf>
    <xf numFmtId="0" fontId="64" fillId="0" borderId="0" xfId="0" applyFont="1" applyAlignment="1">
      <alignment vertical="top"/>
    </xf>
    <xf numFmtId="0" fontId="24" fillId="0" borderId="31" xfId="0" applyFont="1" applyBorder="1" applyAlignment="1">
      <alignment horizontal="left" vertical="top" wrapText="1"/>
    </xf>
    <xf numFmtId="0" fontId="8" fillId="3" borderId="112" xfId="0" applyFont="1" applyFill="1" applyBorder="1" applyAlignment="1">
      <alignment horizontal="left" vertical="top" wrapText="1"/>
    </xf>
    <xf numFmtId="1" fontId="24" fillId="0" borderId="30" xfId="4" applyNumberFormat="1" applyFont="1" applyBorder="1" applyAlignment="1">
      <alignment horizontal="center" vertical="top" wrapText="1"/>
    </xf>
    <xf numFmtId="1" fontId="24" fillId="0" borderId="49" xfId="4" applyNumberFormat="1" applyFont="1" applyBorder="1" applyAlignment="1">
      <alignment horizontal="center" vertical="top" wrapText="1"/>
    </xf>
    <xf numFmtId="0" fontId="24" fillId="0" borderId="25" xfId="0" applyFont="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4" fillId="3" borderId="13" xfId="1" applyFont="1" applyFill="1" applyBorder="1" applyAlignment="1">
      <alignment horizontal="left" vertical="center" wrapText="1"/>
    </xf>
    <xf numFmtId="0" fontId="18" fillId="3" borderId="13" xfId="0" applyFont="1" applyFill="1" applyBorder="1"/>
    <xf numFmtId="0" fontId="18" fillId="3" borderId="127"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6" fillId="0" borderId="0" xfId="0" applyFont="1" applyAlignment="1">
      <alignment horizontal="center" vertical="center" wrapText="1"/>
    </xf>
    <xf numFmtId="0" fontId="45" fillId="3" borderId="0" xfId="0" applyFont="1" applyFill="1"/>
    <xf numFmtId="0" fontId="55" fillId="0" borderId="0" xfId="0" applyFont="1" applyAlignment="1">
      <alignment horizontal="justify" vertical="center" wrapText="1" readingOrder="1"/>
    </xf>
    <xf numFmtId="0" fontId="55"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42"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2" fillId="0" borderId="0" xfId="0" applyFont="1" applyAlignment="1">
      <alignment wrapText="1"/>
    </xf>
    <xf numFmtId="0" fontId="74" fillId="0" borderId="0" xfId="0" applyFont="1"/>
    <xf numFmtId="0" fontId="76" fillId="20" borderId="144" xfId="0" applyFont="1" applyFill="1" applyBorder="1" applyAlignment="1">
      <alignment horizontal="center" vertical="center"/>
    </xf>
    <xf numFmtId="0" fontId="76" fillId="5" borderId="144" xfId="0" applyFont="1" applyFill="1" applyBorder="1" applyAlignment="1">
      <alignment horizontal="center" vertical="center"/>
    </xf>
    <xf numFmtId="0" fontId="76" fillId="5" borderId="144" xfId="0" applyFont="1" applyFill="1" applyBorder="1" applyAlignment="1">
      <alignment vertical="center" wrapText="1"/>
    </xf>
    <xf numFmtId="0" fontId="76" fillId="3" borderId="144" xfId="0" applyFont="1" applyFill="1" applyBorder="1" applyAlignment="1">
      <alignment horizontal="left" vertical="top" wrapText="1"/>
    </xf>
    <xf numFmtId="0" fontId="77" fillId="3" borderId="144" xfId="0" applyFont="1" applyFill="1" applyBorder="1" applyAlignment="1">
      <alignment horizontal="center" vertical="center" wrapText="1"/>
    </xf>
    <xf numFmtId="0" fontId="78" fillId="3" borderId="144" xfId="0" applyFont="1" applyFill="1" applyBorder="1" applyAlignment="1">
      <alignment horizontal="center" vertical="center" wrapText="1"/>
    </xf>
    <xf numFmtId="0" fontId="78" fillId="3" borderId="144" xfId="0" applyFont="1" applyFill="1" applyBorder="1" applyAlignment="1">
      <alignment horizontal="left" vertical="center"/>
    </xf>
    <xf numFmtId="0" fontId="76" fillId="0" borderId="144" xfId="0" applyFont="1" applyBorder="1" applyAlignment="1">
      <alignment vertical="top" wrapText="1"/>
    </xf>
    <xf numFmtId="0" fontId="77" fillId="3" borderId="144" xfId="0" applyFont="1" applyFill="1" applyBorder="1" applyAlignment="1">
      <alignment horizontal="center" vertical="center"/>
    </xf>
    <xf numFmtId="0" fontId="78" fillId="3" borderId="144" xfId="0" applyFont="1" applyFill="1" applyBorder="1" applyAlignment="1">
      <alignment horizontal="center" vertical="center"/>
    </xf>
    <xf numFmtId="0" fontId="76" fillId="3" borderId="144" xfId="0" applyFont="1" applyFill="1" applyBorder="1" applyAlignment="1">
      <alignment horizontal="left" vertical="center" wrapText="1"/>
    </xf>
    <xf numFmtId="0" fontId="76" fillId="0" borderId="144" xfId="0" applyFont="1" applyBorder="1" applyAlignment="1">
      <alignment horizontal="left" vertical="center" wrapText="1"/>
    </xf>
    <xf numFmtId="0" fontId="78" fillId="0" borderId="144" xfId="0" applyFont="1" applyBorder="1" applyAlignment="1">
      <alignment horizontal="left" vertical="center"/>
    </xf>
    <xf numFmtId="0" fontId="74" fillId="0" borderId="0" xfId="0" applyFont="1" applyAlignment="1">
      <alignment horizontal="left"/>
    </xf>
    <xf numFmtId="0" fontId="72" fillId="0" borderId="0" xfId="0" applyFont="1" applyAlignment="1">
      <alignment horizontal="center"/>
    </xf>
    <xf numFmtId="0" fontId="74" fillId="0" borderId="0" xfId="0" applyFont="1" applyAlignment="1">
      <alignment horizontal="center"/>
    </xf>
    <xf numFmtId="0" fontId="79" fillId="0" borderId="0" xfId="0" applyFont="1" applyAlignment="1" applyProtection="1">
      <alignment vertical="center"/>
      <protection locked="0"/>
    </xf>
    <xf numFmtId="0" fontId="79" fillId="0" borderId="0" xfId="0" applyFont="1" applyProtection="1">
      <protection locked="0"/>
    </xf>
    <xf numFmtId="0" fontId="79" fillId="0" borderId="0" xfId="0" applyFont="1"/>
    <xf numFmtId="0" fontId="81" fillId="19" borderId="144" xfId="0" applyFont="1" applyFill="1" applyBorder="1" applyAlignment="1" applyProtection="1">
      <alignment horizontal="left" vertical="center" wrapText="1"/>
      <protection locked="0"/>
    </xf>
    <xf numFmtId="0" fontId="81" fillId="19" borderId="144" xfId="0" applyFont="1" applyFill="1" applyBorder="1" applyAlignment="1" applyProtection="1">
      <alignment horizontal="center" vertical="center"/>
      <protection locked="0"/>
    </xf>
    <xf numFmtId="0" fontId="82" fillId="5" borderId="144" xfId="0" applyFont="1" applyFill="1" applyBorder="1" applyAlignment="1" applyProtection="1">
      <alignment horizontal="center" vertical="center" wrapText="1"/>
      <protection locked="0"/>
    </xf>
    <xf numFmtId="0" fontId="79"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83" fillId="20" borderId="147" xfId="0" applyFont="1" applyFill="1" applyBorder="1" applyAlignment="1">
      <alignment horizontal="center" vertical="center" wrapText="1" readingOrder="1"/>
    </xf>
    <xf numFmtId="0" fontId="86" fillId="3" borderId="147" xfId="0" applyFont="1" applyFill="1" applyBorder="1" applyAlignment="1">
      <alignment horizontal="center" vertical="center" wrapText="1" readingOrder="1"/>
    </xf>
    <xf numFmtId="0" fontId="86" fillId="3" borderId="147" xfId="0" applyFont="1" applyFill="1" applyBorder="1" applyAlignment="1">
      <alignment horizontal="left" vertical="center" wrapText="1"/>
    </xf>
    <xf numFmtId="0" fontId="86" fillId="3" borderId="147" xfId="0" applyFont="1" applyFill="1" applyBorder="1" applyAlignment="1">
      <alignment horizontal="center" vertical="center" wrapText="1"/>
    </xf>
    <xf numFmtId="0" fontId="79" fillId="3" borderId="0" xfId="0" applyFont="1" applyFill="1"/>
    <xf numFmtId="0" fontId="86" fillId="0" borderId="147" xfId="0" applyFont="1" applyBorder="1" applyAlignment="1">
      <alignment horizontal="center" vertical="center" wrapText="1" readingOrder="1"/>
    </xf>
    <xf numFmtId="0" fontId="86" fillId="0" borderId="147" xfId="0" applyFont="1" applyBorder="1" applyAlignment="1">
      <alignment horizontal="left" vertical="center" wrapText="1"/>
    </xf>
    <xf numFmtId="0" fontId="86" fillId="21" borderId="147" xfId="0" applyFont="1" applyFill="1" applyBorder="1" applyAlignment="1">
      <alignment horizontal="left" vertical="center" wrapText="1"/>
    </xf>
    <xf numFmtId="0" fontId="82" fillId="0" borderId="0" xfId="0" applyFont="1" applyAlignment="1">
      <alignment vertical="center" wrapText="1"/>
    </xf>
    <xf numFmtId="0" fontId="83" fillId="0" borderId="147" xfId="0" applyFont="1" applyBorder="1" applyAlignment="1">
      <alignment vertical="center" wrapText="1" readingOrder="1"/>
    </xf>
    <xf numFmtId="0" fontId="86" fillId="3" borderId="147" xfId="0" applyFont="1" applyFill="1" applyBorder="1" applyAlignment="1">
      <alignment horizontal="left" vertical="center" wrapText="1" readingOrder="1"/>
    </xf>
    <xf numFmtId="0" fontId="81" fillId="0" borderId="0" xfId="0" applyFont="1"/>
    <xf numFmtId="0" fontId="86" fillId="3" borderId="147" xfId="0" applyFont="1" applyFill="1" applyBorder="1" applyAlignment="1">
      <alignment horizontal="left" vertical="center"/>
    </xf>
    <xf numFmtId="0" fontId="86" fillId="3" borderId="147" xfId="0" applyFont="1" applyFill="1" applyBorder="1" applyAlignment="1">
      <alignment vertical="center" wrapText="1"/>
    </xf>
    <xf numFmtId="0" fontId="86" fillId="3" borderId="147" xfId="0" applyFont="1" applyFill="1" applyBorder="1" applyAlignment="1">
      <alignment vertical="center" wrapText="1" readingOrder="1"/>
    </xf>
    <xf numFmtId="0" fontId="86" fillId="3" borderId="147" xfId="0" applyFont="1" applyFill="1" applyBorder="1" applyAlignment="1">
      <alignment vertical="center"/>
    </xf>
    <xf numFmtId="0" fontId="86" fillId="3" borderId="147" xfId="0" applyFont="1" applyFill="1" applyBorder="1" applyAlignment="1">
      <alignment horizontal="center" vertical="center"/>
    </xf>
    <xf numFmtId="0" fontId="86" fillId="3" borderId="148" xfId="0" applyFont="1" applyFill="1" applyBorder="1" applyAlignment="1">
      <alignment horizontal="center" vertical="center" wrapText="1" readingOrder="1"/>
    </xf>
    <xf numFmtId="0" fontId="86" fillId="3" borderId="148" xfId="0" applyFont="1" applyFill="1" applyBorder="1" applyAlignment="1">
      <alignment horizontal="left" vertical="center" wrapText="1"/>
    </xf>
    <xf numFmtId="0" fontId="86" fillId="3" borderId="148" xfId="0" applyFont="1" applyFill="1" applyBorder="1" applyAlignment="1">
      <alignment horizontal="center" vertical="center"/>
    </xf>
    <xf numFmtId="0" fontId="83" fillId="0" borderId="0" xfId="0" applyFont="1" applyAlignment="1">
      <alignment vertical="center" wrapText="1" readingOrder="1"/>
    </xf>
    <xf numFmtId="0" fontId="86" fillId="3" borderId="0" xfId="0" applyFont="1" applyFill="1" applyAlignment="1">
      <alignment horizontal="center" vertical="center" wrapText="1" readingOrder="1"/>
    </xf>
    <xf numFmtId="0" fontId="86"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12" fillId="3" borderId="8" xfId="0" applyFont="1" applyFill="1" applyBorder="1" applyAlignment="1">
      <alignment horizontal="center" wrapText="1"/>
    </xf>
    <xf numFmtId="0" fontId="24" fillId="15" borderId="8" xfId="0" applyFont="1" applyFill="1" applyBorder="1" applyAlignment="1">
      <alignment horizontal="left" vertical="center" wrapText="1"/>
    </xf>
    <xf numFmtId="0" fontId="24" fillId="3" borderId="8"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22" borderId="8" xfId="0" applyFont="1" applyFill="1" applyBorder="1" applyAlignment="1">
      <alignment vertical="top" wrapText="1"/>
    </xf>
    <xf numFmtId="0" fontId="24" fillId="22" borderId="8" xfId="0" applyFont="1" applyFill="1" applyBorder="1" applyAlignment="1">
      <alignment horizontal="left" vertical="top" wrapText="1"/>
    </xf>
    <xf numFmtId="0" fontId="24" fillId="22" borderId="8" xfId="0" applyFont="1" applyFill="1" applyBorder="1" applyAlignment="1">
      <alignment horizontal="left" vertical="center" wrapText="1"/>
    </xf>
    <xf numFmtId="0" fontId="24" fillId="22" borderId="8" xfId="0" applyFont="1" applyFill="1" applyBorder="1" applyAlignment="1">
      <alignment vertical="center" wrapText="1"/>
    </xf>
    <xf numFmtId="0" fontId="8" fillId="22" borderId="8" xfId="0" applyFont="1" applyFill="1" applyBorder="1" applyAlignment="1">
      <alignment vertical="center" wrapText="1"/>
    </xf>
    <xf numFmtId="0" fontId="24" fillId="22" borderId="8" xfId="0" applyFont="1" applyFill="1" applyBorder="1" applyAlignment="1">
      <alignment horizontal="center" vertical="center" wrapText="1"/>
    </xf>
    <xf numFmtId="0" fontId="8" fillId="22" borderId="8" xfId="0" applyFont="1" applyFill="1" applyBorder="1" applyAlignment="1">
      <alignment horizontal="center" vertical="center" wrapText="1"/>
    </xf>
    <xf numFmtId="0" fontId="24" fillId="22" borderId="26" xfId="0" applyFont="1" applyFill="1" applyBorder="1" applyAlignment="1">
      <alignment vertical="center" wrapText="1"/>
    </xf>
    <xf numFmtId="0" fontId="8" fillId="22" borderId="26" xfId="0" applyFont="1" applyFill="1" applyBorder="1" applyAlignment="1">
      <alignment vertical="center" wrapText="1"/>
    </xf>
    <xf numFmtId="0" fontId="0" fillId="0" borderId="46" xfId="0" applyBorder="1" applyAlignment="1">
      <alignment horizontal="center" vertical="center" wrapText="1"/>
    </xf>
    <xf numFmtId="0" fontId="8" fillId="22" borderId="8" xfId="0" applyFont="1" applyFill="1" applyBorder="1"/>
    <xf numFmtId="0" fontId="64" fillId="22" borderId="8" xfId="0" applyFont="1" applyFill="1" applyBorder="1"/>
    <xf numFmtId="0" fontId="24" fillId="0" borderId="25" xfId="0" applyFont="1" applyBorder="1" applyAlignment="1">
      <alignment horizontal="left" vertical="center" wrapText="1"/>
    </xf>
    <xf numFmtId="0" fontId="24" fillId="0" borderId="25" xfId="0" applyFont="1" applyBorder="1" applyAlignment="1">
      <alignment horizontal="left" vertical="top" wrapText="1"/>
    </xf>
    <xf numFmtId="0" fontId="24" fillId="22" borderId="26" xfId="0" applyFont="1" applyFill="1" applyBorder="1" applyAlignment="1">
      <alignment horizontal="left" vertical="center" wrapText="1"/>
    </xf>
    <xf numFmtId="0" fontId="24" fillId="15" borderId="26" xfId="0" applyFont="1" applyFill="1" applyBorder="1" applyAlignment="1">
      <alignment horizontal="left" vertical="center" wrapText="1"/>
    </xf>
    <xf numFmtId="0" fontId="8" fillId="0" borderId="8" xfId="0" applyFont="1" applyBorder="1" applyAlignment="1">
      <alignment vertical="center"/>
    </xf>
    <xf numFmtId="0" fontId="24" fillId="0" borderId="8" xfId="0" applyFont="1" applyBorder="1" applyAlignment="1">
      <alignment horizontal="left" vertical="center"/>
    </xf>
    <xf numFmtId="0" fontId="8" fillId="0" borderId="8" xfId="0" applyFont="1" applyBorder="1" applyAlignment="1">
      <alignment vertical="center" wrapText="1"/>
    </xf>
    <xf numFmtId="0" fontId="24" fillId="3" borderId="8" xfId="0" applyFont="1" applyFill="1" applyBorder="1" applyAlignment="1">
      <alignment horizontal="left" vertical="center"/>
    </xf>
    <xf numFmtId="0" fontId="24" fillId="3" borderId="8" xfId="0" applyFont="1" applyFill="1" applyBorder="1" applyAlignment="1">
      <alignment vertical="center" wrapText="1"/>
    </xf>
    <xf numFmtId="0" fontId="64" fillId="22" borderId="26" xfId="0" applyFont="1" applyFill="1" applyBorder="1"/>
    <xf numFmtId="1" fontId="24" fillId="0" borderId="37" xfId="4" applyNumberFormat="1" applyFont="1" applyBorder="1" applyAlignment="1">
      <alignment vertical="center" wrapText="1"/>
    </xf>
    <xf numFmtId="1" fontId="24" fillId="0" borderId="8" xfId="4" applyNumberFormat="1" applyFont="1" applyBorder="1" applyAlignment="1">
      <alignment vertical="top" wrapText="1"/>
    </xf>
    <xf numFmtId="0" fontId="8" fillId="0" borderId="8" xfId="0" applyFont="1" applyBorder="1" applyAlignment="1" applyProtection="1">
      <alignment horizontal="justify" vertical="center" wrapText="1"/>
      <protection locked="0"/>
    </xf>
    <xf numFmtId="0" fontId="8" fillId="15" borderId="8" xfId="0" applyFont="1" applyFill="1" applyBorder="1" applyAlignment="1" applyProtection="1">
      <alignment horizontal="center" vertical="center" wrapText="1"/>
      <protection locked="0"/>
    </xf>
    <xf numFmtId="0" fontId="24" fillId="15" borderId="8" xfId="0" applyFont="1" applyFill="1" applyBorder="1" applyAlignment="1">
      <alignment horizontal="center" vertical="center" wrapText="1"/>
    </xf>
    <xf numFmtId="0" fontId="8" fillId="15" borderId="8" xfId="0" applyFont="1" applyFill="1" applyBorder="1" applyAlignment="1" applyProtection="1">
      <alignment horizontal="left" vertical="top" wrapText="1"/>
      <protection locked="0"/>
    </xf>
    <xf numFmtId="0" fontId="64" fillId="15" borderId="8" xfId="0" applyFont="1" applyFill="1" applyBorder="1" applyAlignment="1">
      <alignment vertical="center" wrapText="1"/>
    </xf>
    <xf numFmtId="2" fontId="64" fillId="15" borderId="8" xfId="3" applyNumberFormat="1" applyFont="1" applyFill="1" applyBorder="1" applyAlignment="1">
      <alignment horizontal="center" vertical="center" wrapText="1"/>
    </xf>
    <xf numFmtId="0" fontId="64" fillId="15" borderId="8" xfId="0" applyFont="1" applyFill="1" applyBorder="1" applyAlignment="1">
      <alignment horizontal="center" vertical="center" wrapText="1"/>
    </xf>
    <xf numFmtId="0" fontId="24" fillId="15" borderId="8" xfId="0" applyFont="1" applyFill="1" applyBorder="1" applyAlignment="1">
      <alignment vertical="center" wrapText="1"/>
    </xf>
    <xf numFmtId="2" fontId="24" fillId="15" borderId="8" xfId="3" applyNumberFormat="1" applyFont="1" applyFill="1" applyBorder="1" applyAlignment="1">
      <alignment horizontal="center" vertical="center" wrapText="1"/>
    </xf>
    <xf numFmtId="0" fontId="64" fillId="15" borderId="26" xfId="0" applyFont="1" applyFill="1" applyBorder="1" applyAlignment="1">
      <alignment horizontal="center" vertical="center" wrapText="1"/>
    </xf>
    <xf numFmtId="0" fontId="0" fillId="0" borderId="8" xfId="0" applyBorder="1" applyAlignment="1">
      <alignment horizontal="justify" vertical="center"/>
    </xf>
    <xf numFmtId="0" fontId="0" fillId="0" borderId="25" xfId="0" applyBorder="1" applyAlignment="1">
      <alignment horizontal="justify" vertical="center"/>
    </xf>
    <xf numFmtId="2" fontId="64" fillId="15" borderId="26" xfId="3" applyNumberFormat="1" applyFont="1" applyFill="1" applyBorder="1" applyAlignment="1">
      <alignment horizontal="center" vertical="center" wrapText="1"/>
    </xf>
    <xf numFmtId="0" fontId="0" fillId="0" borderId="25" xfId="0" applyBorder="1" applyAlignment="1">
      <alignment horizontal="left" vertical="center" wrapText="1"/>
    </xf>
    <xf numFmtId="0" fontId="0" fillId="0" borderId="8" xfId="0" applyBorder="1" applyAlignment="1">
      <alignment horizontal="left" vertical="center" wrapText="1"/>
    </xf>
    <xf numFmtId="0" fontId="64" fillId="15" borderId="26" xfId="0" applyFont="1" applyFill="1" applyBorder="1" applyAlignment="1">
      <alignment vertical="center" wrapText="1"/>
    </xf>
    <xf numFmtId="0" fontId="8" fillId="15" borderId="26" xfId="0" applyFont="1" applyFill="1" applyBorder="1" applyAlignment="1" applyProtection="1">
      <alignment horizontal="center" vertical="center" wrapText="1"/>
      <protection locked="0"/>
    </xf>
    <xf numFmtId="0" fontId="24" fillId="15" borderId="26" xfId="0" applyFont="1" applyFill="1" applyBorder="1" applyAlignment="1">
      <alignment horizontal="center" vertical="center" wrapText="1"/>
    </xf>
    <xf numFmtId="0" fontId="8" fillId="15" borderId="26" xfId="0" applyFont="1" applyFill="1" applyBorder="1" applyAlignment="1" applyProtection="1">
      <alignment horizontal="left" vertical="top" wrapText="1"/>
      <protection locked="0"/>
    </xf>
    <xf numFmtId="3" fontId="0" fillId="0" borderId="37" xfId="0" applyNumberFormat="1" applyBorder="1" applyAlignment="1">
      <alignment horizontal="left" vertical="center" wrapText="1"/>
    </xf>
    <xf numFmtId="0" fontId="0" fillId="0" borderId="46" xfId="0" applyBorder="1" applyAlignment="1">
      <alignment horizontal="left" vertical="center" wrapText="1"/>
    </xf>
    <xf numFmtId="2" fontId="0" fillId="0" borderId="46" xfId="3" applyNumberFormat="1" applyFont="1" applyBorder="1" applyAlignment="1">
      <alignment horizontal="center" vertical="center" wrapText="1"/>
    </xf>
    <xf numFmtId="2" fontId="0" fillId="0" borderId="49" xfId="3" applyNumberFormat="1" applyFont="1" applyBorder="1" applyAlignment="1">
      <alignment horizontal="center" vertical="center" wrapText="1"/>
    </xf>
    <xf numFmtId="0" fontId="8" fillId="15" borderId="25"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3" fillId="0" borderId="147" xfId="0" applyFont="1" applyBorder="1" applyAlignment="1">
      <alignment horizontal="center" vertical="center" wrapText="1" readingOrder="1"/>
    </xf>
    <xf numFmtId="0" fontId="83" fillId="0" borderId="148" xfId="0" applyFont="1" applyBorder="1" applyAlignment="1">
      <alignment horizontal="center" vertical="center" wrapText="1" readingOrder="1"/>
    </xf>
    <xf numFmtId="0" fontId="83" fillId="0" borderId="150" xfId="0" applyFont="1" applyBorder="1" applyAlignment="1">
      <alignment horizontal="center" vertical="center" wrapText="1" readingOrder="1"/>
    </xf>
    <xf numFmtId="0" fontId="83" fillId="0" borderId="149" xfId="0" applyFont="1" applyBorder="1" applyAlignment="1">
      <alignment horizontal="center" vertical="center" wrapText="1" readingOrder="1"/>
    </xf>
    <xf numFmtId="0" fontId="85" fillId="19" borderId="147" xfId="0" applyFont="1" applyFill="1" applyBorder="1" applyAlignment="1">
      <alignment horizontal="center" vertical="center" wrapText="1" readingOrder="1"/>
    </xf>
    <xf numFmtId="0" fontId="80" fillId="0" borderId="0" xfId="0" applyFont="1" applyAlignment="1" applyProtection="1">
      <alignment horizontal="center" vertical="center" wrapText="1"/>
      <protection locked="0"/>
    </xf>
    <xf numFmtId="0" fontId="82" fillId="5" borderId="145" xfId="0" applyFont="1" applyFill="1" applyBorder="1" applyAlignment="1" applyProtection="1">
      <alignment horizontal="center" vertical="center" wrapText="1"/>
      <protection locked="0"/>
    </xf>
    <xf numFmtId="0" fontId="82" fillId="5" borderId="146" xfId="0" applyFont="1" applyFill="1" applyBorder="1" applyAlignment="1" applyProtection="1">
      <alignment horizontal="center" vertical="center" wrapText="1"/>
      <protection locked="0"/>
    </xf>
    <xf numFmtId="0" fontId="82" fillId="5" borderId="144" xfId="0" applyFont="1" applyFill="1" applyBorder="1" applyAlignment="1" applyProtection="1">
      <alignment horizontal="center" vertical="center"/>
      <protection locked="0"/>
    </xf>
    <xf numFmtId="0" fontId="81" fillId="5" borderId="144" xfId="0" applyFont="1" applyFill="1" applyBorder="1" applyAlignment="1" applyProtection="1">
      <alignment horizontal="center" vertical="center"/>
      <protection locked="0"/>
    </xf>
    <xf numFmtId="0" fontId="83" fillId="0" borderId="144" xfId="0" applyFont="1" applyBorder="1" applyAlignment="1" applyProtection="1">
      <alignment horizontal="center" vertical="center"/>
      <protection locked="0"/>
    </xf>
    <xf numFmtId="0" fontId="83" fillId="20" borderId="144" xfId="0" applyFont="1" applyFill="1" applyBorder="1" applyAlignment="1" applyProtection="1">
      <alignment horizontal="center" vertical="center"/>
      <protection locked="0"/>
    </xf>
    <xf numFmtId="0" fontId="84" fillId="5" borderId="144" xfId="0" applyFont="1" applyFill="1" applyBorder="1" applyAlignment="1" applyProtection="1">
      <alignment horizontal="left" vertical="center" wrapText="1"/>
      <protection locked="0"/>
    </xf>
    <xf numFmtId="0" fontId="81" fillId="5" borderId="144" xfId="0" applyFont="1" applyFill="1" applyBorder="1" applyAlignment="1" applyProtection="1">
      <alignment horizontal="left" vertical="center"/>
      <protection locked="0"/>
    </xf>
    <xf numFmtId="0" fontId="82" fillId="5" borderId="144" xfId="0" applyFont="1" applyFill="1" applyBorder="1" applyAlignment="1" applyProtection="1">
      <alignment horizontal="left" vertical="center" wrapText="1"/>
      <protection locked="0"/>
    </xf>
    <xf numFmtId="0" fontId="83" fillId="3" borderId="147" xfId="0" applyFont="1" applyFill="1" applyBorder="1" applyAlignment="1">
      <alignment horizontal="center" vertical="center" wrapText="1" readingOrder="1"/>
    </xf>
    <xf numFmtId="0" fontId="83" fillId="0" borderId="147" xfId="0" applyFont="1" applyBorder="1" applyAlignment="1">
      <alignment horizontal="left" vertical="center" wrapText="1" readingOrder="1"/>
    </xf>
    <xf numFmtId="0" fontId="75" fillId="19" borderId="144" xfId="0" applyFont="1" applyFill="1" applyBorder="1" applyAlignment="1">
      <alignment horizontal="center"/>
    </xf>
    <xf numFmtId="0" fontId="73" fillId="0" borderId="0" xfId="0" applyFont="1" applyAlignment="1">
      <alignment horizontal="center" vertical="center" wrapText="1"/>
    </xf>
    <xf numFmtId="0" fontId="76" fillId="20" borderId="144" xfId="0" applyFont="1" applyFill="1" applyBorder="1" applyAlignment="1">
      <alignment horizontal="center" vertical="center" wrapText="1"/>
    </xf>
    <xf numFmtId="0" fontId="76" fillId="20" borderId="144" xfId="0" applyFont="1" applyFill="1" applyBorder="1" applyAlignment="1">
      <alignment horizontal="center" vertical="center"/>
    </xf>
    <xf numFmtId="0" fontId="70" fillId="3" borderId="0" xfId="1" applyFont="1" applyFill="1" applyAlignment="1">
      <alignment horizontal="justify" vertical="center" wrapText="1"/>
    </xf>
    <xf numFmtId="0" fontId="70" fillId="3" borderId="0" xfId="1" applyFont="1" applyFill="1" applyAlignment="1">
      <alignment horizontal="left" vertical="center" wrapText="1"/>
    </xf>
    <xf numFmtId="0" fontId="70" fillId="3" borderId="8" xfId="1" applyFont="1" applyFill="1" applyBorder="1" applyAlignment="1">
      <alignment horizontal="justify" vertical="center" wrapText="1"/>
    </xf>
    <xf numFmtId="0" fontId="70" fillId="3" borderId="86"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70" fillId="3" borderId="0" xfId="1" applyFont="1" applyFill="1" applyAlignment="1">
      <alignment horizontal="center" vertical="center" wrapText="1"/>
    </xf>
    <xf numFmtId="0" fontId="54" fillId="3" borderId="18" xfId="1" applyFont="1" applyFill="1" applyBorder="1" applyAlignment="1">
      <alignment horizontal="justify" vertical="center" wrapText="1"/>
    </xf>
    <xf numFmtId="0" fontId="54" fillId="3" borderId="126" xfId="1" applyFont="1" applyFill="1" applyBorder="1" applyAlignment="1">
      <alignment horizontal="justify" vertical="center" wrapText="1"/>
    </xf>
    <xf numFmtId="0" fontId="62" fillId="7" borderId="8" xfId="0" applyFont="1" applyFill="1" applyBorder="1" applyAlignment="1">
      <alignment horizontal="left" vertical="center" wrapText="1"/>
    </xf>
    <xf numFmtId="0" fontId="54" fillId="3" borderId="79" xfId="1" applyFont="1" applyFill="1" applyBorder="1" applyAlignment="1">
      <alignment horizontal="justify" vertical="center" wrapText="1"/>
    </xf>
    <xf numFmtId="0" fontId="62" fillId="3" borderId="8" xfId="0" applyFont="1" applyFill="1" applyBorder="1" applyAlignment="1">
      <alignment horizontal="left" vertical="center" wrapText="1"/>
    </xf>
    <xf numFmtId="0" fontId="54" fillId="3" borderId="8" xfId="1" applyFont="1" applyFill="1" applyBorder="1" applyAlignment="1">
      <alignment horizontal="justify" vertical="center" wrapText="1"/>
    </xf>
    <xf numFmtId="0" fontId="54"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2" fillId="3" borderId="31" xfId="0" applyFont="1" applyFill="1" applyBorder="1" applyAlignment="1">
      <alignment horizontal="left" vertical="center" wrapText="1"/>
    </xf>
    <xf numFmtId="0" fontId="62" fillId="3" borderId="33" xfId="0" applyFont="1" applyFill="1" applyBorder="1" applyAlignment="1">
      <alignment horizontal="left" vertical="center" wrapText="1"/>
    </xf>
    <xf numFmtId="0" fontId="54" fillId="3" borderId="31" xfId="1" applyFont="1" applyFill="1" applyBorder="1" applyAlignment="1">
      <alignment horizontal="justify" vertical="center" wrapText="1"/>
    </xf>
    <xf numFmtId="0" fontId="54" fillId="3" borderId="129" xfId="1" applyFont="1" applyFill="1" applyBorder="1" applyAlignment="1">
      <alignment horizontal="justify" vertical="center" wrapText="1"/>
    </xf>
    <xf numFmtId="0" fontId="63" fillId="4" borderId="91" xfId="2" applyFont="1" applyFill="1" applyBorder="1" applyAlignment="1">
      <alignment horizontal="center" vertical="center" wrapText="1"/>
    </xf>
    <xf numFmtId="0" fontId="63" fillId="4" borderId="124" xfId="2" applyFont="1" applyFill="1" applyBorder="1" applyAlignment="1">
      <alignment horizontal="center" vertical="center" wrapText="1"/>
    </xf>
    <xf numFmtId="0" fontId="63" fillId="4" borderId="125" xfId="1" applyFont="1" applyFill="1" applyBorder="1" applyAlignment="1">
      <alignment horizontal="center" vertical="center"/>
    </xf>
    <xf numFmtId="0" fontId="63" fillId="4" borderId="121" xfId="1" applyFont="1" applyFill="1" applyBorder="1" applyAlignment="1">
      <alignment horizontal="center" vertical="center"/>
    </xf>
    <xf numFmtId="0" fontId="59" fillId="4" borderId="9" xfId="1" applyFont="1" applyFill="1" applyBorder="1" applyAlignment="1">
      <alignment horizontal="center" vertical="center" wrapText="1"/>
    </xf>
    <xf numFmtId="0" fontId="59" fillId="4" borderId="10" xfId="1" applyFont="1" applyFill="1" applyBorder="1" applyAlignment="1">
      <alignment horizontal="center" vertical="center" wrapText="1"/>
    </xf>
    <xf numFmtId="0" fontId="59" fillId="4" borderId="121" xfId="1" applyFont="1" applyFill="1" applyBorder="1" applyAlignment="1">
      <alignment horizontal="center" vertical="center" wrapText="1"/>
    </xf>
    <xf numFmtId="0" fontId="60" fillId="3" borderId="11"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1" fillId="3" borderId="12" xfId="1" quotePrefix="1" applyFont="1" applyFill="1" applyBorder="1" applyAlignment="1">
      <alignment horizontal="left" vertical="top" wrapText="1"/>
    </xf>
    <xf numFmtId="0" fontId="61" fillId="3" borderId="122" xfId="1" quotePrefix="1" applyFont="1" applyFill="1" applyBorder="1" applyAlignment="1">
      <alignment horizontal="left" vertical="top" wrapText="1"/>
    </xf>
    <xf numFmtId="0" fontId="53" fillId="3" borderId="15" xfId="1" quotePrefix="1" applyFont="1" applyFill="1" applyBorder="1" applyAlignment="1">
      <alignment horizontal="justify" vertical="center" wrapText="1"/>
    </xf>
    <xf numFmtId="0" fontId="53" fillId="3" borderId="16" xfId="1" quotePrefix="1" applyFont="1" applyFill="1" applyBorder="1" applyAlignment="1">
      <alignment horizontal="justify" vertical="center" wrapText="1"/>
    </xf>
    <xf numFmtId="0" fontId="53" fillId="3" borderId="123" xfId="1" quotePrefix="1" applyFont="1" applyFill="1" applyBorder="1" applyAlignment="1">
      <alignment horizontal="justify" vertical="center" wrapText="1"/>
    </xf>
    <xf numFmtId="0" fontId="54" fillId="0" borderId="13"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4" xfId="1" quotePrefix="1" applyFont="1" applyBorder="1" applyAlignment="1">
      <alignment horizontal="left" vertical="top" wrapText="1"/>
    </xf>
    <xf numFmtId="0" fontId="62" fillId="3" borderId="80" xfId="0" applyFont="1" applyFill="1" applyBorder="1" applyAlignment="1">
      <alignment vertical="center" wrapText="1"/>
    </xf>
    <xf numFmtId="0" fontId="62" fillId="3" borderId="19" xfId="0" applyFont="1" applyFill="1" applyBorder="1" applyAlignment="1">
      <alignment vertical="center" wrapText="1"/>
    </xf>
    <xf numFmtId="0" fontId="62" fillId="3" borderId="19" xfId="0" applyFont="1" applyFill="1" applyBorder="1" applyAlignment="1">
      <alignment horizontal="left" vertical="center" wrapText="1"/>
    </xf>
    <xf numFmtId="0" fontId="62" fillId="3" borderId="17" xfId="0" applyFont="1" applyFill="1" applyBorder="1" applyAlignment="1">
      <alignment horizontal="left" vertical="center" wrapText="1"/>
    </xf>
    <xf numFmtId="0" fontId="62" fillId="3" borderId="17" xfId="0" applyFont="1" applyFill="1" applyBorder="1" applyAlignment="1">
      <alignment vertical="center" wrapText="1"/>
    </xf>
    <xf numFmtId="0" fontId="62" fillId="7" borderId="31" xfId="0" applyFont="1" applyFill="1" applyBorder="1" applyAlignment="1">
      <alignment horizontal="left" vertical="center" wrapText="1"/>
    </xf>
    <xf numFmtId="0" fontId="62" fillId="7" borderId="33" xfId="0" applyFont="1" applyFill="1" applyBorder="1" applyAlignment="1">
      <alignment horizontal="left" vertical="center" wrapText="1"/>
    </xf>
    <xf numFmtId="0" fontId="63" fillId="4" borderId="98" xfId="2" applyFont="1" applyFill="1" applyBorder="1" applyAlignment="1">
      <alignment horizontal="center" vertical="center" wrapText="1"/>
    </xf>
    <xf numFmtId="0" fontId="63" fillId="4" borderId="98" xfId="1" applyFont="1" applyFill="1" applyBorder="1" applyAlignment="1">
      <alignment horizontal="center" vertical="center"/>
    </xf>
    <xf numFmtId="0" fontId="63" fillId="4" borderId="128" xfId="1" applyFont="1" applyFill="1" applyBorder="1" applyAlignment="1">
      <alignment horizontal="center" vertical="center"/>
    </xf>
    <xf numFmtId="0" fontId="54" fillId="3" borderId="13"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4" xfId="1" applyFont="1" applyFill="1" applyBorder="1" applyAlignment="1">
      <alignment horizontal="left" vertical="top" wrapText="1"/>
    </xf>
    <xf numFmtId="0" fontId="62" fillId="3" borderId="96" xfId="0" applyFont="1" applyFill="1" applyBorder="1" applyAlignment="1">
      <alignment vertical="center" wrapText="1"/>
    </xf>
    <xf numFmtId="0" fontId="62" fillId="3" borderId="97" xfId="0" applyFont="1" applyFill="1" applyBorder="1" applyAlignment="1">
      <alignment vertical="center" wrapText="1"/>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6" xfId="0" applyFont="1" applyFill="1" applyBorder="1" applyAlignment="1">
      <alignment horizontal="center" vertical="center" wrapText="1"/>
    </xf>
    <xf numFmtId="0" fontId="20" fillId="4" borderId="103" xfId="0" applyFont="1" applyFill="1" applyBorder="1" applyAlignment="1">
      <alignment horizontal="center" vertical="center"/>
    </xf>
    <xf numFmtId="0" fontId="20" fillId="4" borderId="104" xfId="0" applyFont="1" applyFill="1" applyBorder="1" applyAlignment="1">
      <alignment horizontal="center" vertical="center"/>
    </xf>
    <xf numFmtId="0" fontId="20" fillId="4" borderId="105"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20" fillId="4" borderId="21" xfId="0" applyFont="1" applyFill="1" applyBorder="1" applyAlignment="1">
      <alignment horizontal="center" vertical="center"/>
    </xf>
    <xf numFmtId="0" fontId="24" fillId="0" borderId="10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02" xfId="0" applyFont="1" applyBorder="1" applyAlignment="1">
      <alignment horizontal="center"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20" fillId="16" borderId="41" xfId="0" applyFont="1" applyFill="1" applyBorder="1" applyAlignment="1" applyProtection="1">
      <alignment horizontal="center" vertical="center" wrapText="1"/>
      <protection locked="0"/>
    </xf>
    <xf numFmtId="0" fontId="20" fillId="16" borderId="107"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8"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4" fillId="0" borderId="99"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8" xfId="0" applyFont="1" applyBorder="1" applyAlignment="1">
      <alignment horizontal="center" vertical="center" wrapText="1"/>
    </xf>
    <xf numFmtId="1" fontId="24" fillId="0" borderId="8" xfId="4" applyNumberFormat="1" applyFont="1" applyBorder="1" applyAlignment="1">
      <alignment horizontal="center" vertical="center" wrapText="1"/>
    </xf>
    <xf numFmtId="1" fontId="24" fillId="0" borderId="26" xfId="4" applyNumberFormat="1" applyFont="1" applyBorder="1" applyAlignment="1">
      <alignment horizontal="center" vertical="center" wrapText="1"/>
    </xf>
    <xf numFmtId="0" fontId="24" fillId="0" borderId="120"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109" xfId="0" applyFont="1" applyBorder="1" applyAlignment="1">
      <alignment horizontal="center" vertical="top" wrapText="1"/>
    </xf>
    <xf numFmtId="0" fontId="24" fillId="0" borderId="47" xfId="0" applyFont="1" applyBorder="1" applyAlignment="1">
      <alignment horizontal="center" vertical="top" wrapText="1"/>
    </xf>
    <xf numFmtId="0" fontId="24" fillId="0" borderId="110" xfId="0" applyFont="1" applyBorder="1" applyAlignment="1">
      <alignment horizontal="center" vertical="top" wrapText="1"/>
    </xf>
    <xf numFmtId="1" fontId="24" fillId="0" borderId="34" xfId="4" applyNumberFormat="1" applyFont="1" applyBorder="1" applyAlignment="1">
      <alignment horizontal="center" vertical="top" wrapText="1"/>
    </xf>
    <xf numFmtId="1" fontId="24" fillId="0" borderId="25" xfId="4" applyNumberFormat="1" applyFont="1" applyBorder="1" applyAlignment="1">
      <alignment horizontal="center" vertical="top" wrapText="1"/>
    </xf>
    <xf numFmtId="1" fontId="24" fillId="0" borderId="30" xfId="4" applyNumberFormat="1" applyFont="1" applyBorder="1" applyAlignment="1">
      <alignment horizontal="center" vertical="top" wrapText="1"/>
    </xf>
    <xf numFmtId="0" fontId="24" fillId="0" borderId="109" xfId="0" applyFont="1" applyBorder="1" applyAlignment="1">
      <alignment horizontal="center" vertical="center" wrapText="1"/>
    </xf>
    <xf numFmtId="0" fontId="24" fillId="0" borderId="47" xfId="0" applyFont="1" applyBorder="1" applyAlignment="1">
      <alignment horizontal="center" vertical="center" wrapText="1"/>
    </xf>
    <xf numFmtId="0" fontId="24" fillId="7" borderId="114" xfId="0" applyFont="1" applyFill="1" applyBorder="1" applyAlignment="1">
      <alignment horizontal="center" vertical="center" wrapText="1"/>
    </xf>
    <xf numFmtId="0" fontId="24" fillId="7" borderId="115" xfId="0" applyFont="1" applyFill="1" applyBorder="1" applyAlignment="1">
      <alignment horizontal="center" vertical="center" wrapText="1"/>
    </xf>
    <xf numFmtId="0" fontId="24" fillId="7" borderId="90" xfId="0" applyFont="1" applyFill="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9" fontId="24" fillId="0" borderId="46" xfId="4" applyFont="1" applyBorder="1" applyAlignment="1">
      <alignment horizontal="center" vertical="center" wrapText="1"/>
    </xf>
    <xf numFmtId="9" fontId="24" fillId="0" borderId="30" xfId="4" applyFont="1" applyBorder="1" applyAlignment="1">
      <alignment horizontal="center" vertical="center" wrapText="1"/>
    </xf>
    <xf numFmtId="9" fontId="24" fillId="0" borderId="49" xfId="4" applyFont="1" applyBorder="1" applyAlignment="1">
      <alignment horizontal="center" vertical="center" wrapText="1"/>
    </xf>
    <xf numFmtId="0" fontId="8" fillId="0" borderId="45" xfId="0" applyFont="1" applyBorder="1" applyAlignment="1">
      <alignment horizontal="center" wrapText="1"/>
    </xf>
    <xf numFmtId="0" fontId="8" fillId="0" borderId="47" xfId="0" applyFont="1" applyBorder="1" applyAlignment="1">
      <alignment horizontal="center" wrapText="1"/>
    </xf>
    <xf numFmtId="0" fontId="8" fillId="0" borderId="48" xfId="0" applyFont="1" applyBorder="1" applyAlignment="1">
      <alignment horizontal="center" wrapText="1"/>
    </xf>
    <xf numFmtId="0" fontId="24" fillId="11" borderId="114" xfId="0" applyFont="1" applyFill="1" applyBorder="1" applyAlignment="1">
      <alignment horizontal="center" vertical="center" wrapText="1"/>
    </xf>
    <xf numFmtId="0" fontId="24" fillId="11" borderId="115" xfId="0" applyFont="1" applyFill="1" applyBorder="1" applyAlignment="1">
      <alignment horizontal="center" vertical="center" wrapText="1"/>
    </xf>
    <xf numFmtId="0" fontId="24" fillId="0" borderId="45"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9" fontId="65" fillId="0" borderId="37" xfId="4" applyFont="1" applyBorder="1" applyAlignment="1">
      <alignment horizontal="center" vertical="center" wrapText="1"/>
    </xf>
    <xf numFmtId="9" fontId="65" fillId="0" borderId="8" xfId="4" applyFont="1" applyBorder="1" applyAlignment="1">
      <alignment horizontal="center" vertical="center" wrapText="1"/>
    </xf>
    <xf numFmtId="9" fontId="65" fillId="0" borderId="26" xfId="4" applyFont="1" applyBorder="1" applyAlignment="1">
      <alignment horizontal="center" vertical="center" wrapText="1"/>
    </xf>
    <xf numFmtId="0" fontId="65" fillId="0" borderId="37" xfId="0" applyFont="1" applyBorder="1" applyAlignment="1">
      <alignment horizontal="center" vertical="center" wrapText="1"/>
    </xf>
    <xf numFmtId="0" fontId="65" fillId="0" borderId="25" xfId="0" applyFont="1" applyBorder="1" applyAlignment="1">
      <alignment horizontal="center" vertical="center" wrapText="1"/>
    </xf>
    <xf numFmtId="0" fontId="65" fillId="0" borderId="8" xfId="0" applyFont="1" applyBorder="1" applyAlignment="1">
      <alignment horizontal="center" vertical="center" wrapText="1"/>
    </xf>
    <xf numFmtId="9" fontId="65" fillId="0" borderId="25" xfId="4" applyFont="1" applyBorder="1" applyAlignment="1">
      <alignment horizontal="center" vertical="center" wrapText="1"/>
    </xf>
    <xf numFmtId="0" fontId="24" fillId="0" borderId="111" xfId="0" applyFont="1" applyBorder="1" applyAlignment="1">
      <alignment horizontal="center" vertical="center" wrapText="1"/>
    </xf>
    <xf numFmtId="0" fontId="24" fillId="0" borderId="112" xfId="0" applyFont="1" applyBorder="1" applyAlignment="1">
      <alignment horizontal="center" vertical="center" wrapText="1"/>
    </xf>
    <xf numFmtId="0" fontId="24" fillId="0" borderId="116" xfId="0" applyFont="1" applyBorder="1" applyAlignment="1">
      <alignment horizontal="center" vertical="center" wrapText="1"/>
    </xf>
    <xf numFmtId="0" fontId="24" fillId="0" borderId="117" xfId="0" applyFont="1" applyBorder="1" applyAlignment="1">
      <alignment horizontal="center" vertical="center" wrapText="1"/>
    </xf>
    <xf numFmtId="0" fontId="24" fillId="0" borderId="8" xfId="0" applyFont="1" applyBorder="1" applyAlignment="1">
      <alignment horizontal="justify" vertical="center" wrapText="1"/>
    </xf>
    <xf numFmtId="0" fontId="71" fillId="10" borderId="0" xfId="0" applyFont="1" applyFill="1" applyAlignment="1">
      <alignment horizontal="center" vertical="center" wrapText="1"/>
    </xf>
    <xf numFmtId="0" fontId="24" fillId="0" borderId="31" xfId="0" applyFont="1" applyBorder="1" applyAlignment="1">
      <alignment horizontal="justify" vertical="center" wrapText="1"/>
    </xf>
    <xf numFmtId="0" fontId="65" fillId="0" borderId="26" xfId="0" applyFont="1" applyBorder="1" applyAlignment="1">
      <alignment horizontal="center" vertical="center" wrapText="1"/>
    </xf>
    <xf numFmtId="0" fontId="8" fillId="0" borderId="114" xfId="0" applyFont="1" applyBorder="1" applyAlignment="1">
      <alignment horizontal="center" vertical="center"/>
    </xf>
    <xf numFmtId="0" fontId="8" fillId="0" borderId="115" xfId="0" applyFont="1" applyBorder="1" applyAlignment="1">
      <alignment horizontal="center" vertical="center"/>
    </xf>
    <xf numFmtId="0" fontId="8" fillId="0" borderId="90" xfId="0" applyFont="1" applyBorder="1" applyAlignment="1">
      <alignment horizontal="center" vertical="center"/>
    </xf>
    <xf numFmtId="0" fontId="0" fillId="0" borderId="111" xfId="0" applyBorder="1" applyAlignment="1">
      <alignment horizontal="center" vertical="center" wrapText="1"/>
    </xf>
    <xf numFmtId="0" fontId="0" fillId="0" borderId="112" xfId="0" applyBorder="1" applyAlignment="1">
      <alignment horizontal="center" vertical="center" wrapText="1"/>
    </xf>
    <xf numFmtId="0" fontId="0" fillId="0" borderId="113"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34"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8" fillId="0" borderId="3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26" xfId="0" applyFont="1" applyBorder="1" applyAlignment="1">
      <alignment horizontal="center" vertical="center" wrapText="1"/>
    </xf>
    <xf numFmtId="0" fontId="0" fillId="0" borderId="26"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28" fillId="0" borderId="46"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01" xfId="0" applyBorder="1" applyAlignment="1">
      <alignment horizontal="center" vertical="center" wrapText="1"/>
    </xf>
    <xf numFmtId="0" fontId="29" fillId="4" borderId="64" xfId="0" applyFont="1" applyFill="1" applyBorder="1" applyAlignment="1">
      <alignment horizontal="center" vertical="center"/>
    </xf>
    <xf numFmtId="0" fontId="29" fillId="4" borderId="65" xfId="0" applyFont="1" applyFill="1" applyBorder="1" applyAlignment="1">
      <alignment horizontal="center" vertical="center"/>
    </xf>
    <xf numFmtId="0" fontId="29" fillId="4" borderId="66" xfId="0" applyFont="1" applyFill="1" applyBorder="1" applyAlignment="1">
      <alignment horizontal="center" vertical="center"/>
    </xf>
    <xf numFmtId="0" fontId="29" fillId="4" borderId="0" xfId="0" applyFont="1" applyFill="1" applyAlignment="1">
      <alignment horizontal="center" vertical="center"/>
    </xf>
    <xf numFmtId="0" fontId="29" fillId="4" borderId="67" xfId="0" applyFont="1" applyFill="1" applyBorder="1" applyAlignment="1">
      <alignment horizontal="center" vertical="center"/>
    </xf>
    <xf numFmtId="0" fontId="29"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7" borderId="15" xfId="0" applyFill="1" applyBorder="1" applyAlignment="1">
      <alignment horizontal="center" vertical="center" wrapText="1"/>
    </xf>
    <xf numFmtId="0" fontId="0" fillId="7" borderId="118" xfId="0" applyFill="1" applyBorder="1" applyAlignment="1">
      <alignment horizontal="center" vertical="center" wrapText="1"/>
    </xf>
    <xf numFmtId="0" fontId="0" fillId="7" borderId="119" xfId="0" applyFill="1" applyBorder="1" applyAlignment="1">
      <alignment horizontal="center" vertical="center" wrapText="1"/>
    </xf>
    <xf numFmtId="0" fontId="28" fillId="0" borderId="25" xfId="0" applyFont="1" applyBorder="1" applyAlignment="1">
      <alignment horizontal="center" vertical="center" wrapText="1"/>
    </xf>
    <xf numFmtId="0" fontId="0" fillId="0" borderId="25" xfId="0"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2" fontId="0" fillId="0" borderId="25" xfId="3" applyNumberFormat="1"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0" fillId="8" borderId="30" xfId="0" applyFill="1" applyBorder="1" applyAlignment="1">
      <alignment horizontal="center" vertical="center" wrapText="1"/>
    </xf>
    <xf numFmtId="0" fontId="0" fillId="8" borderId="25" xfId="0" applyFill="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0" borderId="34" xfId="0" applyFont="1" applyBorder="1" applyAlignment="1">
      <alignment horizontal="center" vertical="center" wrapText="1"/>
    </xf>
    <xf numFmtId="0" fontId="44" fillId="0" borderId="78" xfId="0" applyFont="1" applyBorder="1" applyAlignment="1">
      <alignment horizontal="center" vertical="center"/>
    </xf>
    <xf numFmtId="0" fontId="44" fillId="0" borderId="12" xfId="0" applyFont="1" applyBorder="1" applyAlignment="1">
      <alignment horizontal="center" vertical="center"/>
    </xf>
    <xf numFmtId="0" fontId="50" fillId="0" borderId="8" xfId="0" applyFont="1" applyBorder="1" applyAlignment="1">
      <alignment horizontal="left" vertical="center" wrapText="1"/>
    </xf>
    <xf numFmtId="0" fontId="46" fillId="6" borderId="8" xfId="0" applyFont="1" applyFill="1" applyBorder="1" applyAlignment="1">
      <alignment horizontal="center" vertical="center" wrapText="1" readingOrder="1"/>
    </xf>
    <xf numFmtId="0" fontId="46" fillId="6" borderId="0" xfId="0" applyFont="1" applyFill="1" applyAlignment="1">
      <alignment horizontal="center" vertical="center" wrapText="1" readingOrder="1"/>
    </xf>
    <xf numFmtId="0" fontId="50" fillId="0" borderId="36" xfId="0" applyFont="1" applyBorder="1" applyAlignment="1">
      <alignment horizontal="left" vertical="center" wrapText="1"/>
    </xf>
    <xf numFmtId="0" fontId="50" fillId="0" borderId="0" xfId="0" applyFont="1" applyAlignment="1">
      <alignment horizontal="left" vertical="center" wrapText="1"/>
    </xf>
    <xf numFmtId="0" fontId="50" fillId="0" borderId="81" xfId="0" applyFont="1" applyBorder="1" applyAlignment="1">
      <alignment horizontal="left" vertical="center" wrapText="1"/>
    </xf>
    <xf numFmtId="0" fontId="50" fillId="0" borderId="36" xfId="0" applyFont="1" applyBorder="1" applyAlignment="1">
      <alignment horizontal="left" vertical="top" wrapText="1"/>
    </xf>
    <xf numFmtId="0" fontId="50" fillId="0" borderId="0" xfId="0" applyFont="1" applyAlignment="1">
      <alignment horizontal="left" vertical="top" wrapText="1"/>
    </xf>
    <xf numFmtId="0" fontId="50"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8" fillId="0" borderId="13" xfId="0" applyFont="1" applyBorder="1" applyAlignment="1">
      <alignment horizontal="center" vertical="center" wrapText="1"/>
    </xf>
    <xf numFmtId="0" fontId="58"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8" fillId="4" borderId="139"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40" xfId="0" applyFont="1" applyFill="1" applyBorder="1" applyAlignment="1">
      <alignment horizontal="center" vertical="center" wrapText="1"/>
    </xf>
    <xf numFmtId="0" fontId="38" fillId="4" borderId="137" xfId="0" applyFont="1" applyFill="1" applyBorder="1" applyAlignment="1">
      <alignment horizontal="center" vertical="center" wrapText="1"/>
    </xf>
    <xf numFmtId="0" fontId="37" fillId="4" borderId="141" xfId="0" applyFont="1" applyFill="1" applyBorder="1" applyAlignment="1" applyProtection="1">
      <alignment horizontal="center" vertical="center" wrapText="1"/>
      <protection locked="0"/>
    </xf>
    <xf numFmtId="0" fontId="37" fillId="4" borderId="143"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34" xfId="0" applyFont="1" applyFill="1" applyBorder="1" applyAlignment="1" applyProtection="1">
      <alignment horizontal="left" vertical="center" wrapText="1"/>
      <protection locked="0"/>
    </xf>
    <xf numFmtId="0" fontId="37" fillId="4" borderId="135" xfId="0" applyFont="1" applyFill="1" applyBorder="1" applyAlignment="1">
      <alignment horizontal="center" vertical="center"/>
    </xf>
    <xf numFmtId="0" fontId="37" fillId="4" borderId="136" xfId="0" applyFont="1" applyFill="1" applyBorder="1" applyAlignment="1">
      <alignment horizontal="center" vertical="center"/>
    </xf>
    <xf numFmtId="0" fontId="37" fillId="4" borderId="137" xfId="0" applyFont="1" applyFill="1" applyBorder="1" applyAlignment="1">
      <alignment horizontal="center" vertical="center"/>
    </xf>
    <xf numFmtId="0" fontId="37" fillId="16" borderId="138" xfId="0" applyFont="1" applyFill="1" applyBorder="1" applyAlignment="1" applyProtection="1">
      <alignment horizontal="center" vertical="center" wrapText="1"/>
      <protection locked="0"/>
    </xf>
    <xf numFmtId="0" fontId="37" fillId="4" borderId="138"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30" xfId="0" applyFont="1" applyFill="1" applyBorder="1" applyAlignment="1" applyProtection="1">
      <alignment horizontal="center" vertical="center" wrapText="1"/>
      <protection locked="0"/>
    </xf>
    <xf numFmtId="0" fontId="2" fillId="3" borderId="131" xfId="0" applyFont="1" applyFill="1" applyBorder="1" applyAlignment="1" applyProtection="1">
      <alignment horizontal="center" vertical="center" wrapText="1"/>
      <protection locked="0"/>
    </xf>
    <xf numFmtId="0" fontId="2" fillId="3" borderId="132" xfId="0" applyFont="1" applyFill="1" applyBorder="1" applyAlignment="1" applyProtection="1">
      <alignment horizontal="center" vertical="center" wrapText="1"/>
      <protection locked="0"/>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33" xfId="0" applyFont="1" applyFill="1" applyBorder="1" applyAlignment="1" applyProtection="1">
      <alignment horizontal="center" vertical="center"/>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1"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center" wrapText="1"/>
    </xf>
    <xf numFmtId="0" fontId="13" fillId="0" borderId="30" xfId="0" applyFont="1" applyBorder="1" applyAlignment="1">
      <alignment horizontal="center" wrapText="1"/>
    </xf>
    <xf numFmtId="0" fontId="13" fillId="0" borderId="49" xfId="0" applyFont="1" applyBorder="1" applyAlignment="1">
      <alignment horizontal="center" wrapText="1"/>
    </xf>
    <xf numFmtId="0" fontId="13" fillId="0" borderId="37" xfId="0" applyFont="1" applyBorder="1" applyAlignment="1">
      <alignment horizontal="center" vertical="center" wrapText="1"/>
    </xf>
    <xf numFmtId="0" fontId="13" fillId="0" borderId="8" xfId="0" applyFont="1" applyBorder="1" applyAlignment="1">
      <alignment horizontal="center" vertical="center"/>
    </xf>
    <xf numFmtId="0" fontId="13" fillId="0" borderId="26" xfId="0" applyFont="1" applyBorder="1" applyAlignment="1">
      <alignment horizontal="center" vertical="center"/>
    </xf>
    <xf numFmtId="0" fontId="88" fillId="0" borderId="46" xfId="0" applyFont="1" applyBorder="1" applyAlignment="1">
      <alignment horizontal="center" vertical="center" wrapText="1"/>
    </xf>
    <xf numFmtId="0" fontId="88" fillId="0" borderId="30" xfId="0" applyFont="1" applyBorder="1" applyAlignment="1">
      <alignment horizontal="center" vertical="center" wrapText="1"/>
    </xf>
    <xf numFmtId="0" fontId="88" fillId="0" borderId="49" xfId="0" applyFont="1" applyBorder="1" applyAlignment="1">
      <alignment horizontal="center" vertical="center" wrapText="1"/>
    </xf>
    <xf numFmtId="1" fontId="36" fillId="0" borderId="45" xfId="0" applyNumberFormat="1" applyFont="1" applyBorder="1" applyAlignment="1" applyProtection="1">
      <alignment horizontal="center" wrapText="1"/>
      <protection locked="0"/>
    </xf>
    <xf numFmtId="1" fontId="36" fillId="0" borderId="47" xfId="0" applyNumberFormat="1" applyFont="1" applyBorder="1" applyAlignment="1" applyProtection="1">
      <alignment horizontal="center" wrapText="1"/>
      <protection locked="0"/>
    </xf>
    <xf numFmtId="1" fontId="36" fillId="0" borderId="48" xfId="0" applyNumberFormat="1" applyFont="1" applyBorder="1" applyAlignment="1" applyProtection="1">
      <alignment horizontal="center" wrapText="1"/>
      <protection locked="0"/>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2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70183" y="260350"/>
          <a:ext cx="669924" cy="586317"/>
          <a:chOff x="2381" y="720"/>
          <a:chExt cx="3154" cy="65"/>
        </a:xfrm>
      </xdr:grpSpPr>
      <xdr:pic>
        <xdr:nvPicPr>
          <xdr:cNvPr id="9" name="6 Image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00000000-0008-0000-0000-00000B000000}"/>
            </a:ext>
          </a:extLst>
        </xdr:cNvPr>
        <xdr:cNvSpPr txBox="1"/>
      </xdr:nvSpPr>
      <xdr:spPr>
        <a:xfrm>
          <a:off x="85585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00000000-0008-0000-0000-00000D000000}"/>
            </a:ext>
          </a:extLst>
        </xdr:cNvPr>
        <xdr:cNvGrpSpPr>
          <a:grpSpLocks/>
        </xdr:cNvGrpSpPr>
      </xdr:nvGrpSpPr>
      <xdr:grpSpPr bwMode="auto">
        <a:xfrm>
          <a:off x="6970183" y="260350"/>
          <a:ext cx="669924" cy="586317"/>
          <a:chOff x="2381" y="720"/>
          <a:chExt cx="3154" cy="65"/>
        </a:xfrm>
      </xdr:grpSpPr>
      <xdr:pic>
        <xdr:nvPicPr>
          <xdr:cNvPr id="14" name="6 Imagen">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00000000-0008-0000-0000-000010000000}"/>
            </a:ext>
          </a:extLst>
        </xdr:cNvPr>
        <xdr:cNvSpPr txBox="1"/>
      </xdr:nvSpPr>
      <xdr:spPr>
        <a:xfrm>
          <a:off x="757555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2</xdr:row>
      <xdr:rowOff>83185</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1</xdr:row>
      <xdr:rowOff>498670</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480060</xdr:colOff>
      <xdr:row>0</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864657</xdr:colOff>
      <xdr:row>0</xdr:row>
      <xdr:rowOff>10584</xdr:rowOff>
    </xdr:from>
    <xdr:to>
      <xdr:col>5</xdr:col>
      <xdr:colOff>2375958</xdr:colOff>
      <xdr:row>0</xdr:row>
      <xdr:rowOff>286930</xdr:rowOff>
    </xdr:to>
    <xdr:pic>
      <xdr:nvPicPr>
        <xdr:cNvPr id="21" name="Imagen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
        <a:stretch>
          <a:fillRect/>
        </a:stretch>
      </xdr:blipFill>
      <xdr:spPr>
        <a:xfrm>
          <a:off x="9151407" y="10584"/>
          <a:ext cx="1511301" cy="276346"/>
        </a:xfrm>
        <a:prstGeom prst="rect">
          <a:avLst/>
        </a:prstGeom>
      </xdr:spPr>
    </xdr:pic>
    <xdr:clientData/>
  </xdr:twoCellAnchor>
  <xdr:oneCellAnchor>
    <xdr:from>
      <xdr:col>6</xdr:col>
      <xdr:colOff>480060</xdr:colOff>
      <xdr:row>0</xdr:row>
      <xdr:rowOff>0</xdr:rowOff>
    </xdr:from>
    <xdr:ext cx="2156460" cy="5844540"/>
    <xdr:sp macro="" textlink="">
      <xdr:nvSpPr>
        <xdr:cNvPr id="22" name="CuadroTexto 21">
          <a:extLst>
            <a:ext uri="{FF2B5EF4-FFF2-40B4-BE49-F238E27FC236}">
              <a16:creationId xmlns:a16="http://schemas.microsoft.com/office/drawing/2014/main" id="{00000000-0008-0000-0200-000016000000}"/>
            </a:ext>
          </a:extLst>
        </xdr:cNvPr>
        <xdr:cNvSpPr txBox="1"/>
      </xdr:nvSpPr>
      <xdr:spPr>
        <a:xfrm>
          <a:off x="95326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2540930</xdr:colOff>
      <xdr:row>0</xdr:row>
      <xdr:rowOff>803873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3"/>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4</xdr:row>
      <xdr:rowOff>348667</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64E5AC5-7426-4584-98D8-D495294033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c087f64d-e964-44f9-9bee-12ae993c67ca_03TercerSeguimiento%20(1).zip.7ca\03TercerSeguimiento\04MatrizMejoramientoSIGCMA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zoomScale="90" zoomScaleNormal="90" workbookViewId="0">
      <selection activeCell="B18" sqref="B18:I18"/>
    </sheetView>
  </sheetViews>
  <sheetFormatPr baseColWidth="10" defaultColWidth="11.42578125" defaultRowHeight="15"/>
  <cols>
    <col min="1" max="1" width="28.140625" customWidth="1"/>
    <col min="2" max="2" width="18" customWidth="1"/>
    <col min="3" max="3" width="14.140625" style="7" customWidth="1"/>
    <col min="4" max="8" width="12.42578125" customWidth="1"/>
  </cols>
  <sheetData>
    <row r="1" spans="1:9" ht="42" customHeight="1">
      <c r="A1" s="321" t="s">
        <v>48</v>
      </c>
      <c r="B1" s="321"/>
      <c r="C1" s="321"/>
      <c r="D1" s="321"/>
      <c r="E1" s="321"/>
      <c r="F1" s="321"/>
    </row>
    <row r="5" spans="1:9">
      <c r="D5" s="15"/>
      <c r="E5" s="15"/>
      <c r="F5" s="15"/>
      <c r="G5" s="15"/>
      <c r="H5" s="15"/>
    </row>
    <row r="6" spans="1:9">
      <c r="D6" s="15"/>
      <c r="E6" s="15"/>
      <c r="F6" s="15"/>
      <c r="G6" s="15"/>
      <c r="H6" s="15"/>
    </row>
    <row r="7" spans="1:9" ht="33.75">
      <c r="A7" s="322" t="s">
        <v>66</v>
      </c>
      <c r="B7" s="322"/>
      <c r="C7" s="322"/>
      <c r="D7" s="322"/>
      <c r="E7" s="322"/>
      <c r="F7" s="322"/>
      <c r="G7" s="322"/>
      <c r="H7" s="322"/>
      <c r="I7" s="322"/>
    </row>
    <row r="9" spans="1:9" s="8" customFormat="1" ht="81.75" customHeight="1">
      <c r="A9" s="9" t="s">
        <v>67</v>
      </c>
      <c r="B9" s="323" t="s">
        <v>305</v>
      </c>
      <c r="C9" s="323"/>
      <c r="D9" s="323"/>
      <c r="E9" s="323"/>
      <c r="F9" s="323"/>
      <c r="G9" s="323"/>
      <c r="H9" s="323"/>
      <c r="I9" s="323"/>
    </row>
    <row r="10" spans="1:9" s="8" customFormat="1" ht="16.899999999999999" customHeight="1">
      <c r="A10" s="13"/>
      <c r="B10" s="14"/>
      <c r="C10" s="14"/>
      <c r="D10" s="13"/>
      <c r="E10" s="12"/>
    </row>
    <row r="11" spans="1:9" s="8" customFormat="1" ht="84" customHeight="1">
      <c r="A11" s="9" t="s">
        <v>46</v>
      </c>
      <c r="B11" s="10"/>
      <c r="C11" s="320" t="s">
        <v>307</v>
      </c>
      <c r="D11" s="320"/>
      <c r="E11" s="320"/>
      <c r="F11" s="320"/>
      <c r="G11" s="320"/>
      <c r="H11" s="320"/>
      <c r="I11" s="320"/>
    </row>
    <row r="12" spans="1:9" ht="32.25" customHeight="1">
      <c r="A12" s="11"/>
    </row>
    <row r="13" spans="1:9" ht="32.25" customHeight="1">
      <c r="A13" s="144" t="s">
        <v>47</v>
      </c>
      <c r="B13" s="320" t="s">
        <v>460</v>
      </c>
      <c r="C13" s="320"/>
      <c r="D13" s="320"/>
      <c r="E13" s="320"/>
      <c r="F13" s="320"/>
      <c r="G13" s="320"/>
      <c r="H13" s="320"/>
      <c r="I13" s="320"/>
    </row>
    <row r="14" spans="1:9" s="8" customFormat="1" ht="69" customHeight="1">
      <c r="A14" s="144" t="s">
        <v>45</v>
      </c>
      <c r="B14" s="320"/>
      <c r="C14" s="320"/>
      <c r="D14" s="320"/>
      <c r="E14" s="320"/>
      <c r="F14" s="320"/>
      <c r="G14" s="320"/>
      <c r="H14" s="320"/>
      <c r="I14" s="320"/>
    </row>
    <row r="15" spans="1:9" s="8" customFormat="1" ht="54" customHeight="1">
      <c r="A15" s="144" t="s">
        <v>44</v>
      </c>
      <c r="B15" s="320"/>
      <c r="C15" s="320"/>
      <c r="D15" s="320"/>
      <c r="E15" s="320"/>
      <c r="F15" s="320"/>
      <c r="G15" s="320"/>
      <c r="H15" s="320"/>
      <c r="I15" s="320"/>
    </row>
    <row r="16" spans="1:9" s="8" customFormat="1" ht="54" customHeight="1">
      <c r="A16" s="9" t="s">
        <v>43</v>
      </c>
      <c r="B16" s="320"/>
      <c r="C16" s="320"/>
      <c r="D16" s="320"/>
      <c r="E16" s="320"/>
      <c r="F16" s="320"/>
      <c r="G16" s="320"/>
      <c r="H16" s="320"/>
      <c r="I16" s="320"/>
    </row>
    <row r="18" spans="1:9" s="8" customFormat="1" ht="54.75" customHeight="1">
      <c r="A18" s="9" t="s">
        <v>42</v>
      </c>
      <c r="B18" s="319">
        <v>45112</v>
      </c>
      <c r="C18" s="319"/>
      <c r="D18" s="319"/>
      <c r="E18" s="319"/>
      <c r="F18" s="319"/>
      <c r="G18" s="319"/>
      <c r="H18" s="319"/>
      <c r="I18" s="319"/>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13" workbookViewId="0">
      <selection activeCell="I40" sqref="I40"/>
    </sheetView>
  </sheetViews>
  <sheetFormatPr baseColWidth="10" defaultColWidth="11.42578125" defaultRowHeight="15"/>
  <sheetData>
    <row r="2" spans="2:10" ht="18.75">
      <c r="B2" s="324" t="s">
        <v>283</v>
      </c>
      <c r="C2" s="324"/>
      <c r="D2" s="324"/>
      <c r="E2" s="324"/>
      <c r="F2" s="324"/>
      <c r="G2" s="324"/>
      <c r="H2" s="324"/>
      <c r="I2" s="324"/>
      <c r="J2" s="324"/>
    </row>
    <row r="3" spans="2:10" ht="15.75" thickBot="1"/>
    <row r="4" spans="2:10">
      <c r="B4" s="325" t="s">
        <v>284</v>
      </c>
      <c r="C4" s="326"/>
      <c r="D4" s="326"/>
      <c r="E4" s="326"/>
      <c r="F4" s="326"/>
      <c r="G4" s="326"/>
      <c r="H4" s="326"/>
      <c r="I4" s="326"/>
      <c r="J4" s="327"/>
    </row>
    <row r="5" spans="2:10">
      <c r="B5" s="328"/>
      <c r="C5" s="329"/>
      <c r="D5" s="329"/>
      <c r="E5" s="329"/>
      <c r="F5" s="329"/>
      <c r="G5" s="329"/>
      <c r="H5" s="329"/>
      <c r="I5" s="329"/>
      <c r="J5" s="330"/>
    </row>
    <row r="6" spans="2:10">
      <c r="B6" s="328"/>
      <c r="C6" s="329"/>
      <c r="D6" s="329"/>
      <c r="E6" s="329"/>
      <c r="F6" s="329"/>
      <c r="G6" s="329"/>
      <c r="H6" s="329"/>
      <c r="I6" s="329"/>
      <c r="J6" s="330"/>
    </row>
    <row r="7" spans="2:10" ht="15.75" thickBot="1">
      <c r="B7" s="331"/>
      <c r="C7" s="332"/>
      <c r="D7" s="332"/>
      <c r="E7" s="332"/>
      <c r="F7" s="332"/>
      <c r="G7" s="332"/>
      <c r="H7" s="332"/>
      <c r="I7" s="332"/>
      <c r="J7" s="333"/>
    </row>
    <row r="9" spans="2:10">
      <c r="B9" s="329" t="s">
        <v>285</v>
      </c>
      <c r="C9" s="329"/>
      <c r="D9" s="329"/>
      <c r="E9" s="329"/>
      <c r="F9" s="329"/>
      <c r="G9" s="329"/>
      <c r="H9" s="329"/>
      <c r="I9" s="329"/>
      <c r="J9" s="329"/>
    </row>
    <row r="10" spans="2:10">
      <c r="B10" s="329"/>
      <c r="C10" s="329"/>
      <c r="D10" s="329"/>
      <c r="E10" s="329"/>
      <c r="F10" s="329"/>
      <c r="G10" s="329"/>
      <c r="H10" s="329"/>
      <c r="I10" s="329"/>
      <c r="J10" s="329"/>
    </row>
    <row r="11" spans="2:10">
      <c r="B11" s="329"/>
      <c r="C11" s="329"/>
      <c r="D11" s="329"/>
      <c r="E11" s="329"/>
      <c r="F11" s="329"/>
      <c r="G11" s="329"/>
      <c r="H11" s="329"/>
      <c r="I11" s="329"/>
      <c r="J11" s="329"/>
    </row>
    <row r="12" spans="2:10">
      <c r="B12" s="329"/>
      <c r="C12" s="329"/>
      <c r="D12" s="329"/>
      <c r="E12" s="329"/>
      <c r="F12" s="329"/>
      <c r="G12" s="329"/>
      <c r="H12" s="329"/>
      <c r="I12" s="329"/>
      <c r="J12" s="329"/>
    </row>
    <row r="13" spans="2:10">
      <c r="B13" s="329"/>
      <c r="C13" s="329"/>
      <c r="D13" s="329"/>
      <c r="E13" s="329"/>
      <c r="F13" s="329"/>
      <c r="G13" s="329"/>
      <c r="H13" s="329"/>
      <c r="I13" s="329"/>
      <c r="J13" s="329"/>
    </row>
    <row r="14" spans="2:10">
      <c r="B14" s="329"/>
      <c r="C14" s="329"/>
      <c r="D14" s="329"/>
      <c r="E14" s="329"/>
      <c r="F14" s="329"/>
      <c r="G14" s="329"/>
      <c r="H14" s="329"/>
      <c r="I14" s="329"/>
      <c r="J14" s="329"/>
    </row>
    <row r="15" spans="2:10">
      <c r="B15" s="329"/>
      <c r="C15" s="329"/>
      <c r="D15" s="329"/>
      <c r="E15" s="329"/>
      <c r="F15" s="329"/>
      <c r="G15" s="329"/>
      <c r="H15" s="329"/>
      <c r="I15" s="329"/>
      <c r="J15" s="329"/>
    </row>
    <row r="17" spans="2:10">
      <c r="B17" s="329" t="s">
        <v>286</v>
      </c>
      <c r="C17" s="329"/>
      <c r="D17" s="329"/>
      <c r="E17" s="329"/>
      <c r="F17" s="329"/>
      <c r="G17" s="329"/>
      <c r="H17" s="329"/>
      <c r="I17" s="329"/>
      <c r="J17" s="329"/>
    </row>
    <row r="18" spans="2:10">
      <c r="B18" s="329"/>
      <c r="C18" s="329"/>
      <c r="D18" s="329"/>
      <c r="E18" s="329"/>
      <c r="F18" s="329"/>
      <c r="G18" s="329"/>
      <c r="H18" s="329"/>
      <c r="I18" s="329"/>
      <c r="J18" s="329"/>
    </row>
    <row r="19" spans="2:10">
      <c r="B19" s="329"/>
      <c r="C19" s="329"/>
      <c r="D19" s="329"/>
      <c r="E19" s="329"/>
      <c r="F19" s="329"/>
      <c r="G19" s="329"/>
      <c r="H19" s="329"/>
      <c r="I19" s="329"/>
      <c r="J19" s="329"/>
    </row>
    <row r="20" spans="2:10">
      <c r="B20" s="329"/>
      <c r="C20" s="329"/>
      <c r="D20" s="329"/>
      <c r="E20" s="329"/>
      <c r="F20" s="329"/>
      <c r="G20" s="329"/>
      <c r="H20" s="329"/>
      <c r="I20" s="329"/>
      <c r="J20" s="329"/>
    </row>
    <row r="22" spans="2:10">
      <c r="B22" s="329" t="s">
        <v>287</v>
      </c>
      <c r="C22" s="329"/>
      <c r="D22" s="329"/>
      <c r="E22" s="329"/>
      <c r="F22" s="329"/>
      <c r="G22" s="329"/>
      <c r="H22" s="329"/>
      <c r="I22" s="329"/>
      <c r="J22" s="329"/>
    </row>
    <row r="23" spans="2:10">
      <c r="B23" s="329"/>
      <c r="C23" s="329"/>
      <c r="D23" s="329"/>
      <c r="E23" s="329"/>
      <c r="F23" s="329"/>
      <c r="G23" s="329"/>
      <c r="H23" s="329"/>
      <c r="I23" s="329"/>
      <c r="J23" s="329"/>
    </row>
    <row r="24" spans="2:10">
      <c r="B24" s="329"/>
      <c r="C24" s="329"/>
      <c r="D24" s="329"/>
      <c r="E24" s="329"/>
      <c r="F24" s="329"/>
      <c r="G24" s="329"/>
      <c r="H24" s="329"/>
      <c r="I24" s="329"/>
      <c r="J24" s="329"/>
    </row>
    <row r="25" spans="2:10">
      <c r="B25" s="329"/>
      <c r="C25" s="329"/>
      <c r="D25" s="329"/>
      <c r="E25" s="329"/>
      <c r="F25" s="329"/>
      <c r="G25" s="329"/>
      <c r="H25" s="329"/>
      <c r="I25" s="329"/>
      <c r="J25" s="329"/>
    </row>
    <row r="26" spans="2:10">
      <c r="B26" s="329"/>
      <c r="C26" s="329"/>
      <c r="D26" s="329"/>
      <c r="E26" s="329"/>
      <c r="F26" s="329"/>
      <c r="G26" s="329"/>
      <c r="H26" s="329"/>
      <c r="I26" s="329"/>
      <c r="J26" s="329"/>
    </row>
    <row r="27" spans="2:10">
      <c r="B27" s="329"/>
      <c r="C27" s="329"/>
      <c r="D27" s="329"/>
      <c r="E27" s="329"/>
      <c r="F27" s="329"/>
      <c r="G27" s="329"/>
      <c r="H27" s="329"/>
      <c r="I27" s="329"/>
      <c r="J27" s="329"/>
    </row>
    <row r="28" spans="2:10">
      <c r="B28" s="329"/>
      <c r="C28" s="329"/>
      <c r="D28" s="329"/>
      <c r="E28" s="329"/>
      <c r="F28" s="329"/>
      <c r="G28" s="329"/>
      <c r="H28" s="329"/>
      <c r="I28" s="329"/>
      <c r="J28" s="329"/>
    </row>
    <row r="29" spans="2:10">
      <c r="B29" s="329"/>
      <c r="C29" s="329"/>
      <c r="D29" s="329"/>
      <c r="E29" s="329"/>
      <c r="F29" s="329"/>
      <c r="G29" s="329"/>
      <c r="H29" s="329"/>
      <c r="I29" s="329"/>
      <c r="J29" s="329"/>
    </row>
    <row r="30" spans="2:10">
      <c r="B30" s="329"/>
      <c r="C30" s="329"/>
      <c r="D30" s="329"/>
      <c r="E30" s="329"/>
      <c r="F30" s="329"/>
      <c r="G30" s="329"/>
      <c r="H30" s="329"/>
      <c r="I30" s="329"/>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zoomScale="93" zoomScaleNormal="93" workbookViewId="0">
      <selection activeCell="H13" sqref="H13"/>
    </sheetView>
  </sheetViews>
  <sheetFormatPr baseColWidth="10" defaultColWidth="10.42578125" defaultRowHeight="14.25"/>
  <cols>
    <col min="1" max="1" width="53.28515625" style="265" customWidth="1"/>
    <col min="2" max="2" width="15.42578125" style="266" customWidth="1"/>
    <col min="3" max="3" width="55.85546875" style="233" customWidth="1"/>
    <col min="4" max="4" width="24.140625" style="266" customWidth="1"/>
    <col min="5" max="5" width="55.85546875" style="233" customWidth="1"/>
    <col min="6" max="6" width="4.7109375" style="233" customWidth="1"/>
    <col min="7" max="16384" width="10.42578125" style="233"/>
  </cols>
  <sheetData>
    <row r="1" spans="1:8" ht="20.25">
      <c r="A1" s="231"/>
      <c r="B1" s="339" t="s">
        <v>332</v>
      </c>
      <c r="C1" s="339"/>
      <c r="D1" s="339"/>
      <c r="E1" s="231"/>
      <c r="F1" s="232"/>
      <c r="G1" s="232"/>
      <c r="H1" s="232"/>
    </row>
    <row r="2" spans="1:8" ht="42.75">
      <c r="A2" s="234" t="s">
        <v>333</v>
      </c>
      <c r="B2" s="340" t="s">
        <v>334</v>
      </c>
      <c r="C2" s="341"/>
      <c r="D2" s="235" t="s">
        <v>57</v>
      </c>
      <c r="E2" s="236" t="s">
        <v>306</v>
      </c>
    </row>
    <row r="3" spans="1:8">
      <c r="A3" s="237"/>
      <c r="B3" s="238"/>
      <c r="C3" s="238"/>
      <c r="D3" s="239"/>
      <c r="E3" s="238"/>
    </row>
    <row r="4" spans="1:8" ht="28.5">
      <c r="A4" s="234" t="s">
        <v>335</v>
      </c>
      <c r="B4" s="342"/>
      <c r="C4" s="343"/>
      <c r="D4" s="343"/>
      <c r="E4" s="343"/>
    </row>
    <row r="5" spans="1:8">
      <c r="A5" s="240"/>
      <c r="B5" s="241"/>
      <c r="D5" s="239"/>
      <c r="E5" s="239"/>
    </row>
    <row r="6" spans="1:8">
      <c r="A6" s="344" t="s">
        <v>336</v>
      </c>
      <c r="B6" s="345" t="s">
        <v>337</v>
      </c>
      <c r="C6" s="345"/>
      <c r="D6" s="345" t="s">
        <v>338</v>
      </c>
      <c r="E6" s="345"/>
    </row>
    <row r="7" spans="1:8">
      <c r="A7" s="344"/>
      <c r="B7" s="346" t="s">
        <v>339</v>
      </c>
      <c r="C7" s="347"/>
      <c r="D7" s="348" t="s">
        <v>306</v>
      </c>
      <c r="E7" s="348"/>
    </row>
    <row r="8" spans="1:8">
      <c r="A8" s="240"/>
      <c r="B8" s="241"/>
      <c r="D8" s="239"/>
      <c r="E8" s="239"/>
    </row>
    <row r="9" spans="1:8">
      <c r="A9" s="338" t="s">
        <v>58</v>
      </c>
      <c r="B9" s="338"/>
      <c r="C9" s="338"/>
      <c r="D9" s="338"/>
      <c r="E9" s="338"/>
    </row>
    <row r="10" spans="1:8">
      <c r="A10" s="242" t="s">
        <v>272</v>
      </c>
      <c r="B10" s="242" t="s">
        <v>59</v>
      </c>
      <c r="C10" s="242" t="s">
        <v>60</v>
      </c>
      <c r="D10" s="242" t="s">
        <v>61</v>
      </c>
      <c r="E10" s="242" t="s">
        <v>62</v>
      </c>
    </row>
    <row r="11" spans="1:8" s="246" customFormat="1" ht="85.5">
      <c r="A11" s="349" t="s">
        <v>340</v>
      </c>
      <c r="B11" s="243">
        <v>1</v>
      </c>
      <c r="C11" s="244" t="s">
        <v>341</v>
      </c>
      <c r="D11" s="245">
        <v>1</v>
      </c>
      <c r="E11" s="244" t="s">
        <v>342</v>
      </c>
    </row>
    <row r="12" spans="1:8" s="246" customFormat="1" ht="42.75">
      <c r="A12" s="349"/>
      <c r="B12" s="243">
        <v>2</v>
      </c>
      <c r="C12" s="244" t="s">
        <v>343</v>
      </c>
      <c r="D12" s="245"/>
      <c r="E12" s="244"/>
    </row>
    <row r="13" spans="1:8" ht="42.75">
      <c r="A13" s="350" t="s">
        <v>344</v>
      </c>
      <c r="B13" s="247">
        <v>3</v>
      </c>
      <c r="C13" s="248" t="s">
        <v>345</v>
      </c>
      <c r="D13" s="247">
        <v>2</v>
      </c>
      <c r="E13" s="248" t="s">
        <v>346</v>
      </c>
    </row>
    <row r="14" spans="1:8" ht="28.5">
      <c r="A14" s="350"/>
      <c r="B14" s="247">
        <v>4</v>
      </c>
      <c r="C14" s="248" t="s">
        <v>347</v>
      </c>
      <c r="D14" s="247"/>
      <c r="E14" s="248"/>
    </row>
    <row r="15" spans="1:8" ht="42.75">
      <c r="A15" s="350"/>
      <c r="B15" s="247">
        <v>5</v>
      </c>
      <c r="C15" s="248" t="s">
        <v>348</v>
      </c>
      <c r="D15" s="247"/>
      <c r="E15" s="248"/>
    </row>
    <row r="16" spans="1:8" ht="71.25">
      <c r="A16" s="334" t="s">
        <v>349</v>
      </c>
      <c r="B16" s="247">
        <v>6</v>
      </c>
      <c r="C16" s="248" t="s">
        <v>350</v>
      </c>
      <c r="D16" s="247">
        <v>3</v>
      </c>
      <c r="E16" s="244" t="s">
        <v>351</v>
      </c>
    </row>
    <row r="17" spans="1:10" ht="80.099999999999994" customHeight="1">
      <c r="A17" s="334"/>
      <c r="B17" s="247">
        <v>7</v>
      </c>
      <c r="C17" s="248" t="s">
        <v>352</v>
      </c>
      <c r="D17" s="247">
        <v>4</v>
      </c>
      <c r="E17" s="244" t="s">
        <v>353</v>
      </c>
    </row>
    <row r="18" spans="1:10" ht="80.099999999999994" customHeight="1">
      <c r="A18" s="334"/>
      <c r="B18" s="247">
        <v>8</v>
      </c>
      <c r="C18" s="248" t="s">
        <v>354</v>
      </c>
      <c r="D18" s="247"/>
      <c r="E18" s="249"/>
    </row>
    <row r="19" spans="1:10" ht="80.099999999999994" customHeight="1">
      <c r="A19" s="334"/>
      <c r="B19" s="247">
        <v>9</v>
      </c>
      <c r="C19" s="248" t="s">
        <v>355</v>
      </c>
      <c r="D19" s="247"/>
      <c r="E19" s="248"/>
    </row>
    <row r="20" spans="1:10" ht="80.099999999999994" customHeight="1">
      <c r="A20" s="334"/>
      <c r="B20" s="247">
        <v>10</v>
      </c>
      <c r="C20" s="248" t="s">
        <v>356</v>
      </c>
      <c r="D20" s="247"/>
      <c r="E20" s="244"/>
      <c r="J20" s="250"/>
    </row>
    <row r="21" spans="1:10" ht="80.099999999999994" customHeight="1">
      <c r="A21" s="334"/>
      <c r="B21" s="247">
        <v>11</v>
      </c>
      <c r="C21" s="248" t="s">
        <v>357</v>
      </c>
      <c r="D21" s="247"/>
      <c r="E21" s="248"/>
      <c r="J21" s="250"/>
    </row>
    <row r="22" spans="1:10" ht="80.099999999999994" customHeight="1">
      <c r="A22" s="334"/>
      <c r="B22" s="247">
        <v>12</v>
      </c>
      <c r="C22" s="248" t="s">
        <v>358</v>
      </c>
      <c r="D22" s="247"/>
      <c r="E22" s="248"/>
      <c r="J22" s="250"/>
    </row>
    <row r="23" spans="1:10" ht="80.099999999999994" customHeight="1">
      <c r="A23" s="334" t="s">
        <v>359</v>
      </c>
      <c r="B23" s="247">
        <v>13</v>
      </c>
      <c r="C23" s="244" t="s">
        <v>360</v>
      </c>
      <c r="D23" s="243">
        <v>5</v>
      </c>
      <c r="E23" s="244" t="s">
        <v>361</v>
      </c>
    </row>
    <row r="24" spans="1:10" ht="80.099999999999994" customHeight="1">
      <c r="A24" s="334"/>
      <c r="B24" s="247">
        <v>14</v>
      </c>
      <c r="C24" s="244" t="s">
        <v>362</v>
      </c>
      <c r="D24" s="243">
        <v>6</v>
      </c>
      <c r="E24" s="244" t="s">
        <v>363</v>
      </c>
    </row>
    <row r="25" spans="1:10" ht="80.099999999999994" customHeight="1">
      <c r="A25" s="334"/>
      <c r="B25" s="247">
        <v>15</v>
      </c>
      <c r="C25" s="244" t="s">
        <v>364</v>
      </c>
      <c r="D25" s="243">
        <v>7</v>
      </c>
      <c r="E25" s="244" t="s">
        <v>365</v>
      </c>
    </row>
    <row r="26" spans="1:10" ht="80.099999999999994" customHeight="1">
      <c r="A26" s="334"/>
      <c r="B26" s="247">
        <v>16</v>
      </c>
      <c r="C26" s="244" t="s">
        <v>366</v>
      </c>
      <c r="D26" s="243"/>
      <c r="E26" s="244"/>
    </row>
    <row r="27" spans="1:10" ht="174.6" customHeight="1">
      <c r="A27" s="251" t="s">
        <v>367</v>
      </c>
      <c r="B27" s="247">
        <v>17</v>
      </c>
      <c r="C27" s="244" t="s">
        <v>368</v>
      </c>
      <c r="D27" s="243">
        <v>8</v>
      </c>
      <c r="E27" s="244" t="s">
        <v>369</v>
      </c>
    </row>
    <row r="28" spans="1:10" ht="48.75" customHeight="1">
      <c r="A28" s="334" t="s">
        <v>370</v>
      </c>
      <c r="B28" s="247">
        <v>18</v>
      </c>
      <c r="C28" s="252" t="s">
        <v>371</v>
      </c>
      <c r="D28" s="247"/>
      <c r="E28" s="248"/>
    </row>
    <row r="29" spans="1:10" ht="87" customHeight="1">
      <c r="A29" s="334"/>
      <c r="B29" s="247">
        <v>19</v>
      </c>
      <c r="C29" s="252" t="s">
        <v>372</v>
      </c>
      <c r="D29" s="247"/>
      <c r="E29" s="248"/>
    </row>
    <row r="30" spans="1:10" ht="20.100000000000001" customHeight="1">
      <c r="A30" s="338" t="s">
        <v>63</v>
      </c>
      <c r="B30" s="338"/>
      <c r="C30" s="338"/>
      <c r="D30" s="338"/>
      <c r="E30" s="338"/>
    </row>
    <row r="31" spans="1:10" ht="20.100000000000001" customHeight="1">
      <c r="A31" s="242" t="s">
        <v>272</v>
      </c>
      <c r="B31" s="242" t="s">
        <v>59</v>
      </c>
      <c r="C31" s="242" t="s">
        <v>64</v>
      </c>
      <c r="D31" s="242" t="s">
        <v>61</v>
      </c>
      <c r="E31" s="242" t="s">
        <v>373</v>
      </c>
    </row>
    <row r="32" spans="1:10" ht="98.45" customHeight="1">
      <c r="A32" s="334" t="s">
        <v>374</v>
      </c>
      <c r="B32" s="243">
        <v>1</v>
      </c>
      <c r="C32" s="244" t="s">
        <v>375</v>
      </c>
      <c r="D32" s="243">
        <v>1</v>
      </c>
      <c r="E32" s="244" t="s">
        <v>376</v>
      </c>
    </row>
    <row r="33" spans="1:5" ht="57">
      <c r="A33" s="334"/>
      <c r="B33" s="243">
        <v>2</v>
      </c>
      <c r="C33" s="244" t="s">
        <v>377</v>
      </c>
      <c r="D33" s="243">
        <v>2</v>
      </c>
      <c r="E33" s="244" t="s">
        <v>378</v>
      </c>
    </row>
    <row r="34" spans="1:5" ht="28.5">
      <c r="A34" s="334"/>
      <c r="B34" s="243"/>
      <c r="C34" s="244"/>
      <c r="D34" s="243">
        <v>3</v>
      </c>
      <c r="E34" s="244" t="s">
        <v>379</v>
      </c>
    </row>
    <row r="35" spans="1:5" ht="28.5">
      <c r="A35" s="334"/>
      <c r="B35" s="243"/>
      <c r="C35" s="244"/>
      <c r="D35" s="243">
        <v>4</v>
      </c>
      <c r="E35" s="244" t="s">
        <v>380</v>
      </c>
    </row>
    <row r="36" spans="1:5" ht="28.5">
      <c r="A36" s="334"/>
      <c r="B36" s="243"/>
      <c r="C36" s="246"/>
      <c r="D36" s="243">
        <v>5</v>
      </c>
      <c r="E36" s="244" t="s">
        <v>381</v>
      </c>
    </row>
    <row r="37" spans="1:5" ht="28.5">
      <c r="A37" s="334"/>
      <c r="B37" s="243"/>
      <c r="C37" s="252"/>
      <c r="D37" s="243">
        <v>6</v>
      </c>
      <c r="E37" s="244" t="s">
        <v>382</v>
      </c>
    </row>
    <row r="38" spans="1:5">
      <c r="A38" s="334"/>
      <c r="B38" s="243"/>
      <c r="C38" s="252"/>
      <c r="D38" s="243">
        <v>7</v>
      </c>
      <c r="E38" s="252" t="s">
        <v>383</v>
      </c>
    </row>
    <row r="39" spans="1:5" ht="28.5">
      <c r="A39" s="334" t="s">
        <v>384</v>
      </c>
      <c r="B39" s="243">
        <v>3</v>
      </c>
      <c r="C39" s="252" t="s">
        <v>385</v>
      </c>
      <c r="D39" s="243">
        <v>8</v>
      </c>
      <c r="E39" s="252" t="s">
        <v>386</v>
      </c>
    </row>
    <row r="40" spans="1:5" ht="42.75">
      <c r="A40" s="334"/>
      <c r="B40" s="243"/>
      <c r="C40" s="252"/>
      <c r="D40" s="243">
        <v>9</v>
      </c>
      <c r="E40" s="252" t="s">
        <v>387</v>
      </c>
    </row>
    <row r="41" spans="1:5" s="253" customFormat="1" ht="28.5">
      <c r="A41" s="334"/>
      <c r="B41" s="243"/>
      <c r="C41" s="252"/>
      <c r="D41" s="243">
        <v>10</v>
      </c>
      <c r="E41" s="252" t="s">
        <v>388</v>
      </c>
    </row>
    <row r="42" spans="1:5" s="253" customFormat="1">
      <c r="A42" s="334"/>
      <c r="B42" s="243"/>
      <c r="C42" s="254"/>
      <c r="D42" s="243">
        <v>11</v>
      </c>
      <c r="E42" s="252" t="s">
        <v>389</v>
      </c>
    </row>
    <row r="43" spans="1:5" s="253" customFormat="1" ht="42.75">
      <c r="A43" s="334" t="s">
        <v>390</v>
      </c>
      <c r="B43" s="243">
        <v>4</v>
      </c>
      <c r="C43" s="244" t="s">
        <v>391</v>
      </c>
      <c r="D43" s="243">
        <v>12</v>
      </c>
      <c r="E43" s="255" t="s">
        <v>392</v>
      </c>
    </row>
    <row r="44" spans="1:5" s="253" customFormat="1" ht="28.5">
      <c r="A44" s="334"/>
      <c r="B44" s="243">
        <v>5</v>
      </c>
      <c r="C44" s="244" t="s">
        <v>393</v>
      </c>
      <c r="D44" s="243"/>
      <c r="E44" s="244"/>
    </row>
    <row r="45" spans="1:5" s="253" customFormat="1" ht="57">
      <c r="A45" s="334"/>
      <c r="B45" s="243">
        <v>6</v>
      </c>
      <c r="C45" s="244" t="s">
        <v>394</v>
      </c>
      <c r="D45" s="243">
        <v>13</v>
      </c>
      <c r="E45" s="244" t="s">
        <v>395</v>
      </c>
    </row>
    <row r="46" spans="1:5" s="253" customFormat="1" ht="42.75">
      <c r="A46" s="334"/>
      <c r="B46" s="243">
        <v>7</v>
      </c>
      <c r="C46" s="244" t="s">
        <v>396</v>
      </c>
      <c r="D46" s="243">
        <v>14</v>
      </c>
      <c r="E46" s="244" t="s">
        <v>397</v>
      </c>
    </row>
    <row r="47" spans="1:5" ht="28.5">
      <c r="A47" s="334"/>
      <c r="B47" s="243">
        <v>8</v>
      </c>
      <c r="C47" s="255" t="s">
        <v>398</v>
      </c>
      <c r="D47" s="243">
        <v>15</v>
      </c>
      <c r="E47" s="244" t="s">
        <v>399</v>
      </c>
    </row>
    <row r="48" spans="1:5" ht="57">
      <c r="A48" s="334"/>
      <c r="B48" s="243">
        <v>9</v>
      </c>
      <c r="C48" s="244" t="s">
        <v>400</v>
      </c>
      <c r="D48" s="243">
        <v>16</v>
      </c>
      <c r="E48" s="244" t="s">
        <v>401</v>
      </c>
    </row>
    <row r="49" spans="1:5" ht="85.5">
      <c r="A49" s="334" t="s">
        <v>402</v>
      </c>
      <c r="B49" s="243">
        <v>10</v>
      </c>
      <c r="C49" s="244" t="s">
        <v>403</v>
      </c>
      <c r="D49" s="243">
        <v>17</v>
      </c>
      <c r="E49" s="244" t="s">
        <v>404</v>
      </c>
    </row>
    <row r="50" spans="1:5" ht="57">
      <c r="A50" s="334"/>
      <c r="B50" s="243">
        <v>11</v>
      </c>
      <c r="C50" s="244" t="s">
        <v>405</v>
      </c>
      <c r="D50" s="245">
        <v>18</v>
      </c>
      <c r="E50" s="244" t="s">
        <v>406</v>
      </c>
    </row>
    <row r="51" spans="1:5" ht="42.75">
      <c r="A51" s="334"/>
      <c r="B51" s="243">
        <v>12</v>
      </c>
      <c r="C51" s="244" t="s">
        <v>407</v>
      </c>
      <c r="D51" s="245">
        <v>19</v>
      </c>
      <c r="E51" s="244" t="s">
        <v>408</v>
      </c>
    </row>
    <row r="52" spans="1:5" ht="57">
      <c r="A52" s="334" t="s">
        <v>65</v>
      </c>
      <c r="B52" s="243">
        <v>13</v>
      </c>
      <c r="C52" s="244" t="s">
        <v>409</v>
      </c>
      <c r="D52" s="245">
        <v>20</v>
      </c>
      <c r="E52" s="255" t="s">
        <v>410</v>
      </c>
    </row>
    <row r="53" spans="1:5" ht="28.5">
      <c r="A53" s="334"/>
      <c r="B53" s="243">
        <v>14</v>
      </c>
      <c r="C53" s="244" t="s">
        <v>411</v>
      </c>
      <c r="D53" s="245">
        <v>21</v>
      </c>
      <c r="E53" s="255" t="s">
        <v>412</v>
      </c>
    </row>
    <row r="54" spans="1:5" ht="71.25">
      <c r="A54" s="334"/>
      <c r="B54" s="243">
        <v>15</v>
      </c>
      <c r="C54" s="244" t="s">
        <v>413</v>
      </c>
      <c r="D54" s="245"/>
      <c r="E54" s="255"/>
    </row>
    <row r="55" spans="1:5" ht="28.5">
      <c r="A55" s="334"/>
      <c r="B55" s="243">
        <v>16</v>
      </c>
      <c r="C55" s="244" t="s">
        <v>414</v>
      </c>
      <c r="D55" s="245"/>
      <c r="E55" s="255"/>
    </row>
    <row r="56" spans="1:5">
      <c r="A56" s="334"/>
      <c r="B56" s="243">
        <v>17</v>
      </c>
      <c r="C56" s="244" t="s">
        <v>415</v>
      </c>
      <c r="D56" s="245"/>
      <c r="E56" s="255"/>
    </row>
    <row r="57" spans="1:5" ht="28.5">
      <c r="A57" s="334"/>
      <c r="B57" s="243">
        <v>18</v>
      </c>
      <c r="C57" s="244" t="s">
        <v>416</v>
      </c>
      <c r="D57" s="245"/>
      <c r="E57" s="255"/>
    </row>
    <row r="58" spans="1:5" ht="28.5">
      <c r="A58" s="334"/>
      <c r="B58" s="243">
        <v>19</v>
      </c>
      <c r="C58" s="244" t="s">
        <v>417</v>
      </c>
      <c r="D58" s="245"/>
      <c r="E58" s="255"/>
    </row>
    <row r="59" spans="1:5" ht="28.5">
      <c r="A59" s="334"/>
      <c r="B59" s="243">
        <v>20</v>
      </c>
      <c r="C59" s="244" t="s">
        <v>418</v>
      </c>
      <c r="D59" s="245"/>
      <c r="E59" s="255"/>
    </row>
    <row r="60" spans="1:5" ht="42.75">
      <c r="A60" s="334"/>
      <c r="B60" s="243">
        <v>21</v>
      </c>
      <c r="C60" s="244" t="s">
        <v>419</v>
      </c>
      <c r="D60" s="245"/>
      <c r="E60" s="255"/>
    </row>
    <row r="61" spans="1:5" ht="28.5">
      <c r="A61" s="334"/>
      <c r="B61" s="243">
        <v>22</v>
      </c>
      <c r="C61" s="244" t="s">
        <v>420</v>
      </c>
      <c r="D61" s="245"/>
      <c r="E61" s="256"/>
    </row>
    <row r="62" spans="1:5" ht="42.75">
      <c r="A62" s="334" t="s">
        <v>421</v>
      </c>
      <c r="B62" s="243">
        <v>23</v>
      </c>
      <c r="C62" s="244" t="s">
        <v>422</v>
      </c>
      <c r="D62" s="245">
        <v>22</v>
      </c>
      <c r="E62" s="255" t="s">
        <v>423</v>
      </c>
    </row>
    <row r="63" spans="1:5" ht="42.75">
      <c r="A63" s="334"/>
      <c r="B63" s="243">
        <v>24</v>
      </c>
      <c r="C63" s="244" t="s">
        <v>424</v>
      </c>
      <c r="D63" s="245">
        <v>23</v>
      </c>
      <c r="E63" s="244" t="s">
        <v>425</v>
      </c>
    </row>
    <row r="64" spans="1:5" ht="28.5">
      <c r="A64" s="334"/>
      <c r="B64" s="243">
        <v>25</v>
      </c>
      <c r="C64" s="244" t="s">
        <v>426</v>
      </c>
      <c r="D64" s="245"/>
      <c r="E64" s="255"/>
    </row>
    <row r="65" spans="1:10" ht="57">
      <c r="A65" s="335" t="s">
        <v>427</v>
      </c>
      <c r="B65" s="243">
        <v>26</v>
      </c>
      <c r="C65" s="244" t="s">
        <v>428</v>
      </c>
      <c r="D65" s="245">
        <v>24</v>
      </c>
      <c r="E65" s="255" t="s">
        <v>429</v>
      </c>
    </row>
    <row r="66" spans="1:10" ht="45" customHeight="1">
      <c r="A66" s="337"/>
      <c r="B66" s="243"/>
      <c r="C66" s="244"/>
      <c r="D66" s="245"/>
      <c r="E66" s="245"/>
    </row>
    <row r="67" spans="1:10" ht="77.099999999999994" customHeight="1">
      <c r="A67" s="334" t="s">
        <v>430</v>
      </c>
      <c r="B67" s="243">
        <v>27</v>
      </c>
      <c r="C67" s="244" t="s">
        <v>431</v>
      </c>
      <c r="D67" s="245">
        <v>25</v>
      </c>
      <c r="E67" s="244" t="s">
        <v>432</v>
      </c>
    </row>
    <row r="68" spans="1:10" ht="15.95" customHeight="1">
      <c r="A68" s="334"/>
      <c r="B68" s="243"/>
      <c r="C68" s="244"/>
      <c r="D68" s="245">
        <v>26</v>
      </c>
      <c r="E68" s="244" t="s">
        <v>433</v>
      </c>
    </row>
    <row r="69" spans="1:10" ht="50.1" customHeight="1">
      <c r="A69" s="334" t="s">
        <v>434</v>
      </c>
      <c r="B69" s="243">
        <v>28</v>
      </c>
      <c r="C69" s="255" t="s">
        <v>435</v>
      </c>
      <c r="D69" s="245">
        <v>27</v>
      </c>
      <c r="E69" s="255" t="s">
        <v>436</v>
      </c>
    </row>
    <row r="70" spans="1:10" ht="50.1" customHeight="1">
      <c r="A70" s="334"/>
      <c r="B70" s="243">
        <v>29</v>
      </c>
      <c r="C70" s="255" t="s">
        <v>437</v>
      </c>
      <c r="D70" s="245">
        <v>28</v>
      </c>
      <c r="E70" s="255" t="s">
        <v>438</v>
      </c>
    </row>
    <row r="71" spans="1:10" ht="50.1" customHeight="1">
      <c r="A71" s="334"/>
      <c r="B71" s="243"/>
      <c r="C71" s="246"/>
      <c r="D71" s="245">
        <v>29</v>
      </c>
      <c r="E71" s="255" t="s">
        <v>439</v>
      </c>
    </row>
    <row r="72" spans="1:10" ht="50.1" customHeight="1">
      <c r="A72" s="334"/>
      <c r="B72" s="243"/>
      <c r="C72" s="257"/>
      <c r="D72" s="245">
        <v>30</v>
      </c>
      <c r="E72" s="255" t="s">
        <v>440</v>
      </c>
    </row>
    <row r="73" spans="1:10" ht="50.1" customHeight="1">
      <c r="A73" s="334"/>
      <c r="B73" s="243"/>
      <c r="C73" s="255"/>
      <c r="D73" s="245">
        <v>31</v>
      </c>
      <c r="E73" s="255" t="s">
        <v>441</v>
      </c>
    </row>
    <row r="74" spans="1:10" ht="50.1" customHeight="1">
      <c r="A74" s="334"/>
      <c r="B74" s="243"/>
      <c r="C74" s="255"/>
      <c r="D74" s="245">
        <v>32</v>
      </c>
      <c r="E74" s="255" t="s">
        <v>442</v>
      </c>
    </row>
    <row r="75" spans="1:10" ht="50.1" customHeight="1">
      <c r="A75" s="334"/>
      <c r="B75" s="243"/>
      <c r="C75" s="255"/>
      <c r="D75" s="245">
        <v>33</v>
      </c>
      <c r="E75" s="257" t="s">
        <v>443</v>
      </c>
    </row>
    <row r="76" spans="1:10" ht="39.950000000000003" customHeight="1">
      <c r="A76" s="334"/>
      <c r="B76" s="243"/>
      <c r="C76" s="245"/>
      <c r="D76" s="245">
        <v>34</v>
      </c>
      <c r="E76" s="255" t="s">
        <v>444</v>
      </c>
    </row>
    <row r="77" spans="1:10" ht="39.950000000000003" customHeight="1">
      <c r="A77" s="335" t="s">
        <v>99</v>
      </c>
      <c r="B77" s="243">
        <v>30</v>
      </c>
      <c r="C77" s="244" t="s">
        <v>445</v>
      </c>
      <c r="D77" s="245">
        <v>35</v>
      </c>
      <c r="E77" s="244" t="s">
        <v>446</v>
      </c>
    </row>
    <row r="78" spans="1:10" ht="72" customHeight="1">
      <c r="A78" s="336"/>
      <c r="B78" s="243">
        <v>31</v>
      </c>
      <c r="C78" s="244" t="s">
        <v>447</v>
      </c>
      <c r="D78" s="245">
        <v>36</v>
      </c>
      <c r="E78" s="244" t="s">
        <v>448</v>
      </c>
    </row>
    <row r="79" spans="1:10" ht="72" customHeight="1">
      <c r="A79" s="336"/>
      <c r="B79" s="243">
        <v>32</v>
      </c>
      <c r="C79" s="244" t="s">
        <v>449</v>
      </c>
      <c r="D79" s="258">
        <v>37</v>
      </c>
      <c r="E79" s="244" t="s">
        <v>450</v>
      </c>
    </row>
    <row r="80" spans="1:10" ht="72" customHeight="1">
      <c r="A80" s="336"/>
      <c r="B80" s="243">
        <v>33</v>
      </c>
      <c r="C80" s="244" t="s">
        <v>451</v>
      </c>
      <c r="D80" s="258">
        <v>38</v>
      </c>
      <c r="E80" s="244" t="s">
        <v>452</v>
      </c>
      <c r="J80" s="233" t="s">
        <v>453</v>
      </c>
    </row>
    <row r="81" spans="1:5" ht="42.75">
      <c r="A81" s="336"/>
      <c r="B81" s="259">
        <v>34</v>
      </c>
      <c r="C81" s="260" t="s">
        <v>454</v>
      </c>
      <c r="D81" s="261">
        <v>39</v>
      </c>
      <c r="E81" s="260" t="s">
        <v>455</v>
      </c>
    </row>
    <row r="82" spans="1:5">
      <c r="A82" s="262"/>
      <c r="B82" s="263"/>
      <c r="C82" s="264"/>
      <c r="D82" s="263"/>
      <c r="E82" s="264"/>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10" zoomScale="90" zoomScaleNormal="90" workbookViewId="0">
      <selection activeCell="F1" sqref="F1"/>
    </sheetView>
  </sheetViews>
  <sheetFormatPr baseColWidth="10" defaultColWidth="10.42578125" defaultRowHeight="92.25" customHeight="1"/>
  <cols>
    <col min="1" max="1" width="60.85546875" style="228" customWidth="1"/>
    <col min="2" max="2" width="15.85546875" style="229" customWidth="1"/>
    <col min="3" max="5" width="15.85546875" style="230" customWidth="1"/>
    <col min="6" max="6" width="40.85546875" style="228" customWidth="1"/>
    <col min="7" max="7" width="2.7109375" style="214" customWidth="1"/>
    <col min="8" max="16384" width="10.42578125" style="214"/>
  </cols>
  <sheetData>
    <row r="1" spans="1:6" ht="92.25" customHeight="1">
      <c r="A1" s="213"/>
      <c r="B1" s="352" t="s">
        <v>308</v>
      </c>
      <c r="C1" s="352"/>
      <c r="D1" s="352"/>
      <c r="E1" s="352"/>
      <c r="F1" s="213"/>
    </row>
    <row r="2" spans="1:6" ht="92.25" customHeight="1">
      <c r="A2" s="351" t="s">
        <v>49</v>
      </c>
      <c r="B2" s="351"/>
      <c r="C2" s="351"/>
      <c r="D2" s="351"/>
      <c r="E2" s="351"/>
      <c r="F2" s="351"/>
    </row>
    <row r="3" spans="1:6" ht="92.25" customHeight="1">
      <c r="A3" s="353" t="s">
        <v>50</v>
      </c>
      <c r="B3" s="354" t="s">
        <v>51</v>
      </c>
      <c r="C3" s="354"/>
      <c r="D3" s="354"/>
      <c r="E3" s="354"/>
      <c r="F3" s="215" t="s">
        <v>52</v>
      </c>
    </row>
    <row r="4" spans="1:6" ht="92.25" customHeight="1">
      <c r="A4" s="353"/>
      <c r="B4" s="216" t="s">
        <v>53</v>
      </c>
      <c r="C4" s="216" t="s">
        <v>54</v>
      </c>
      <c r="D4" s="216" t="s">
        <v>55</v>
      </c>
      <c r="E4" s="216" t="s">
        <v>56</v>
      </c>
      <c r="F4" s="217"/>
    </row>
    <row r="5" spans="1:6" ht="92.25" customHeight="1">
      <c r="A5" s="218" t="s">
        <v>309</v>
      </c>
      <c r="B5" s="219"/>
      <c r="C5" s="220"/>
      <c r="D5" s="220">
        <v>8.9</v>
      </c>
      <c r="E5" s="220">
        <v>13.16</v>
      </c>
      <c r="F5" s="221" t="s">
        <v>310</v>
      </c>
    </row>
    <row r="6" spans="1:6" ht="92.25" customHeight="1">
      <c r="A6" s="222" t="s">
        <v>311</v>
      </c>
      <c r="B6" s="219"/>
      <c r="C6" s="220"/>
      <c r="D6" s="220">
        <v>11</v>
      </c>
      <c r="E6" s="220" t="s">
        <v>312</v>
      </c>
      <c r="F6" s="221" t="s">
        <v>310</v>
      </c>
    </row>
    <row r="7" spans="1:6" ht="92.25" customHeight="1">
      <c r="A7" s="222" t="s">
        <v>313</v>
      </c>
      <c r="B7" s="223"/>
      <c r="C7" s="224"/>
      <c r="D7" s="224">
        <v>1</v>
      </c>
      <c r="E7" s="224" t="s">
        <v>314</v>
      </c>
      <c r="F7" s="221" t="s">
        <v>310</v>
      </c>
    </row>
    <row r="8" spans="1:6" ht="92.25" customHeight="1">
      <c r="A8" s="225" t="s">
        <v>315</v>
      </c>
      <c r="B8" s="223">
        <v>16</v>
      </c>
      <c r="C8" s="224">
        <v>3.4</v>
      </c>
      <c r="D8" s="224" t="s">
        <v>316</v>
      </c>
      <c r="E8" s="224" t="s">
        <v>317</v>
      </c>
      <c r="F8" s="221" t="s">
        <v>310</v>
      </c>
    </row>
    <row r="9" spans="1:6" ht="92.25" customHeight="1">
      <c r="A9" s="225" t="s">
        <v>318</v>
      </c>
      <c r="B9" s="223" t="s">
        <v>319</v>
      </c>
      <c r="C9" s="223">
        <v>7</v>
      </c>
      <c r="D9" s="220" t="s">
        <v>320</v>
      </c>
      <c r="E9" s="220" t="s">
        <v>321</v>
      </c>
      <c r="F9" s="221" t="s">
        <v>310</v>
      </c>
    </row>
    <row r="10" spans="1:6" ht="92.25" customHeight="1">
      <c r="A10" s="222" t="s">
        <v>322</v>
      </c>
      <c r="B10" s="219"/>
      <c r="C10" s="220"/>
      <c r="D10" s="220" t="s">
        <v>323</v>
      </c>
      <c r="E10" s="220">
        <v>28</v>
      </c>
      <c r="F10" s="221" t="s">
        <v>310</v>
      </c>
    </row>
    <row r="11" spans="1:6" ht="92.25" customHeight="1">
      <c r="A11" s="226" t="s">
        <v>324</v>
      </c>
      <c r="B11" s="223"/>
      <c r="C11" s="224"/>
      <c r="D11" s="224" t="s">
        <v>325</v>
      </c>
      <c r="E11" s="224">
        <v>20.21</v>
      </c>
      <c r="F11" s="227" t="s">
        <v>310</v>
      </c>
    </row>
    <row r="12" spans="1:6" ht="92.25" customHeight="1">
      <c r="A12" s="226" t="s">
        <v>326</v>
      </c>
      <c r="B12" s="223"/>
      <c r="C12" s="224"/>
      <c r="D12" s="220" t="s">
        <v>327</v>
      </c>
      <c r="E12" s="224" t="s">
        <v>328</v>
      </c>
      <c r="F12" s="227" t="s">
        <v>310</v>
      </c>
    </row>
    <row r="13" spans="1:6" ht="92.25" customHeight="1">
      <c r="A13" s="226" t="s">
        <v>329</v>
      </c>
      <c r="B13" s="223">
        <v>2.17</v>
      </c>
      <c r="C13" s="224">
        <v>8</v>
      </c>
      <c r="D13" s="224">
        <v>1</v>
      </c>
      <c r="E13" s="224" t="s">
        <v>330</v>
      </c>
      <c r="F13" s="227" t="s">
        <v>331</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25" zoomScale="112" zoomScaleNormal="112" workbookViewId="0">
      <selection activeCell="F14" sqref="F14:G14"/>
    </sheetView>
  </sheetViews>
  <sheetFormatPr baseColWidth="10" defaultColWidth="11.42578125" defaultRowHeight="14.25"/>
  <cols>
    <col min="1" max="1" width="2.7109375" style="17" customWidth="1"/>
    <col min="2" max="2" width="24.7109375" style="17" customWidth="1"/>
    <col min="3" max="3" width="11.28515625" style="44" customWidth="1"/>
    <col min="4" max="4" width="19.28515625" style="44"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84" t="s">
        <v>16</v>
      </c>
      <c r="C2" s="385"/>
      <c r="D2" s="385"/>
      <c r="E2" s="385"/>
      <c r="F2" s="385"/>
      <c r="G2" s="386"/>
    </row>
    <row r="3" spans="2:9" ht="15">
      <c r="B3" s="387" t="s">
        <v>17</v>
      </c>
      <c r="C3" s="388"/>
      <c r="D3" s="389"/>
      <c r="E3" s="389"/>
      <c r="F3" s="389"/>
      <c r="G3" s="390"/>
    </row>
    <row r="4" spans="2:9" ht="88.5" customHeight="1">
      <c r="B4" s="391" t="s">
        <v>262</v>
      </c>
      <c r="C4" s="392"/>
      <c r="D4" s="392"/>
      <c r="E4" s="392"/>
      <c r="F4" s="392"/>
      <c r="G4" s="393"/>
    </row>
    <row r="5" spans="2:9" ht="15">
      <c r="B5" s="123"/>
      <c r="C5" s="124"/>
      <c r="D5" s="125"/>
      <c r="E5" s="126"/>
      <c r="F5" s="126"/>
      <c r="G5" s="126"/>
    </row>
    <row r="6" spans="2:9" ht="16.5" customHeight="1">
      <c r="B6" s="394" t="s">
        <v>288</v>
      </c>
      <c r="C6" s="395"/>
      <c r="D6" s="395"/>
      <c r="E6" s="395"/>
      <c r="F6" s="395"/>
      <c r="G6" s="396"/>
    </row>
    <row r="7" spans="2:9" ht="76.5" customHeight="1">
      <c r="B7" s="394"/>
      <c r="C7" s="395"/>
      <c r="D7" s="395"/>
      <c r="E7" s="395"/>
      <c r="F7" s="395"/>
      <c r="G7" s="396"/>
    </row>
    <row r="8" spans="2:9" ht="15" thickBot="1">
      <c r="B8" s="191"/>
      <c r="C8" s="192"/>
      <c r="D8" s="192"/>
      <c r="E8" s="193"/>
      <c r="F8" s="194"/>
      <c r="G8" s="194"/>
    </row>
    <row r="9" spans="2:9">
      <c r="B9" s="195"/>
      <c r="C9" s="196" t="s">
        <v>188</v>
      </c>
      <c r="D9" s="380" t="s">
        <v>18</v>
      </c>
      <c r="E9" s="381"/>
      <c r="F9" s="382" t="s">
        <v>19</v>
      </c>
      <c r="G9" s="383"/>
    </row>
    <row r="10" spans="2:9" ht="15" customHeight="1">
      <c r="B10" s="197"/>
      <c r="C10" s="129">
        <v>5</v>
      </c>
      <c r="D10" s="399" t="s">
        <v>20</v>
      </c>
      <c r="E10" s="400"/>
      <c r="F10" s="363" t="s">
        <v>190</v>
      </c>
      <c r="G10" s="364"/>
      <c r="H10" s="356"/>
      <c r="I10" s="356"/>
    </row>
    <row r="11" spans="2:9">
      <c r="B11" s="197"/>
      <c r="C11" s="129">
        <v>5</v>
      </c>
      <c r="D11" s="399" t="s">
        <v>22</v>
      </c>
      <c r="E11" s="400"/>
      <c r="F11" s="363" t="s">
        <v>191</v>
      </c>
      <c r="G11" s="364"/>
      <c r="H11" s="356"/>
      <c r="I11" s="356"/>
    </row>
    <row r="12" spans="2:9">
      <c r="B12" s="197"/>
      <c r="C12" s="129">
        <v>5</v>
      </c>
      <c r="D12" s="399" t="s">
        <v>24</v>
      </c>
      <c r="E12" s="400"/>
      <c r="F12" s="363" t="s">
        <v>192</v>
      </c>
      <c r="G12" s="364"/>
      <c r="H12" s="356"/>
      <c r="I12" s="356"/>
    </row>
    <row r="13" spans="2:9" ht="27.75" customHeight="1">
      <c r="B13" s="197"/>
      <c r="C13" s="129">
        <v>5</v>
      </c>
      <c r="D13" s="399" t="s">
        <v>130</v>
      </c>
      <c r="E13" s="400"/>
      <c r="F13" s="363" t="s">
        <v>193</v>
      </c>
      <c r="G13" s="364"/>
      <c r="H13" s="356"/>
      <c r="I13" s="356"/>
    </row>
    <row r="14" spans="2:9">
      <c r="B14" s="197"/>
      <c r="C14" s="129">
        <v>5</v>
      </c>
      <c r="D14" s="399" t="s">
        <v>118</v>
      </c>
      <c r="E14" s="400"/>
      <c r="F14" s="363" t="s">
        <v>194</v>
      </c>
      <c r="G14" s="364"/>
      <c r="H14" s="356"/>
      <c r="I14" s="356"/>
    </row>
    <row r="15" spans="2:9" ht="41.25" customHeight="1">
      <c r="B15" s="197"/>
      <c r="C15" s="129">
        <v>5</v>
      </c>
      <c r="D15" s="399" t="s">
        <v>4</v>
      </c>
      <c r="E15" s="400"/>
      <c r="F15" s="363" t="s">
        <v>231</v>
      </c>
      <c r="G15" s="364"/>
      <c r="H15" s="356"/>
      <c r="I15" s="356"/>
    </row>
    <row r="16" spans="2:9" ht="41.25" customHeight="1">
      <c r="B16" s="197"/>
      <c r="C16" s="129">
        <v>5</v>
      </c>
      <c r="D16" s="397" t="s">
        <v>189</v>
      </c>
      <c r="E16" s="398"/>
      <c r="F16" s="363" t="s">
        <v>289</v>
      </c>
      <c r="G16" s="364"/>
      <c r="H16" s="356"/>
      <c r="I16" s="356"/>
    </row>
    <row r="17" spans="2:9" ht="51.75" customHeight="1">
      <c r="B17" s="197"/>
      <c r="C17" s="129">
        <v>5</v>
      </c>
      <c r="D17" s="398" t="s">
        <v>144</v>
      </c>
      <c r="E17" s="401"/>
      <c r="F17" s="363" t="s">
        <v>263</v>
      </c>
      <c r="G17" s="364"/>
      <c r="H17" s="356"/>
      <c r="I17" s="356"/>
    </row>
    <row r="18" spans="2:9" ht="51.75" customHeight="1">
      <c r="B18" s="197"/>
      <c r="C18" s="129">
        <v>5</v>
      </c>
      <c r="D18" s="397" t="s">
        <v>195</v>
      </c>
      <c r="E18" s="398"/>
      <c r="F18" s="363" t="s">
        <v>264</v>
      </c>
      <c r="G18" s="364"/>
      <c r="H18" s="356"/>
      <c r="I18" s="356"/>
    </row>
    <row r="19" spans="2:9" ht="51.75" customHeight="1">
      <c r="B19" s="197"/>
      <c r="C19" s="129">
        <v>5</v>
      </c>
      <c r="D19" s="130" t="s">
        <v>257</v>
      </c>
      <c r="E19" s="131"/>
      <c r="F19" s="363" t="s">
        <v>290</v>
      </c>
      <c r="G19" s="364"/>
      <c r="H19" s="356"/>
      <c r="I19" s="356"/>
    </row>
    <row r="20" spans="2:9" ht="51.75" customHeight="1">
      <c r="B20" s="197"/>
      <c r="C20" s="129">
        <v>5</v>
      </c>
      <c r="D20" s="130" t="s">
        <v>109</v>
      </c>
      <c r="E20" s="131"/>
      <c r="F20" s="363" t="s">
        <v>265</v>
      </c>
      <c r="G20" s="364"/>
      <c r="H20" s="356"/>
      <c r="I20" s="356"/>
    </row>
    <row r="21" spans="2:9" ht="66.75" customHeight="1">
      <c r="B21" s="197"/>
      <c r="C21" s="129">
        <v>5</v>
      </c>
      <c r="D21" s="397" t="s">
        <v>196</v>
      </c>
      <c r="E21" s="398"/>
      <c r="F21" s="363" t="s">
        <v>291</v>
      </c>
      <c r="G21" s="364"/>
      <c r="H21" s="356"/>
      <c r="I21" s="356"/>
    </row>
    <row r="22" spans="2:9" ht="36" customHeight="1">
      <c r="B22" s="197"/>
      <c r="C22" s="129">
        <v>5</v>
      </c>
      <c r="D22" s="410" t="s">
        <v>197</v>
      </c>
      <c r="E22" s="411"/>
      <c r="F22" s="363" t="s">
        <v>266</v>
      </c>
      <c r="G22" s="364"/>
      <c r="H22" s="362"/>
      <c r="I22" s="362"/>
    </row>
    <row r="23" spans="2:9" ht="26.25" customHeight="1">
      <c r="B23" s="197"/>
      <c r="C23" s="129">
        <v>5</v>
      </c>
      <c r="D23" s="365" t="s">
        <v>232</v>
      </c>
      <c r="E23" s="365"/>
      <c r="F23" s="366" t="s">
        <v>234</v>
      </c>
      <c r="G23" s="364"/>
      <c r="H23" s="356"/>
      <c r="I23" s="356"/>
    </row>
    <row r="24" spans="2:9" ht="26.25" customHeight="1">
      <c r="B24" s="197"/>
      <c r="C24" s="129">
        <v>5</v>
      </c>
      <c r="D24" s="365" t="s">
        <v>233</v>
      </c>
      <c r="E24" s="365"/>
      <c r="F24" s="366" t="s">
        <v>267</v>
      </c>
      <c r="G24" s="364"/>
      <c r="H24" s="356"/>
      <c r="I24" s="356"/>
    </row>
    <row r="25" spans="2:9" ht="26.25" customHeight="1">
      <c r="B25" s="197"/>
      <c r="C25" s="129">
        <v>5</v>
      </c>
      <c r="D25" s="402" t="s">
        <v>235</v>
      </c>
      <c r="E25" s="403"/>
      <c r="F25" s="366" t="s">
        <v>292</v>
      </c>
      <c r="G25" s="364"/>
      <c r="H25" s="356"/>
      <c r="I25" s="356"/>
    </row>
    <row r="26" spans="2:9" ht="27" customHeight="1">
      <c r="B26" s="198"/>
      <c r="C26" s="359" t="s">
        <v>293</v>
      </c>
      <c r="D26" s="360"/>
      <c r="E26" s="360"/>
      <c r="F26" s="360"/>
      <c r="G26" s="361"/>
    </row>
    <row r="27" spans="2:9" ht="27" customHeight="1">
      <c r="B27" s="407" t="s">
        <v>268</v>
      </c>
      <c r="C27" s="408"/>
      <c r="D27" s="408"/>
      <c r="E27" s="408"/>
      <c r="F27" s="408"/>
      <c r="G27" s="409"/>
    </row>
    <row r="28" spans="2:9" ht="10.5" customHeight="1">
      <c r="B28" s="199"/>
      <c r="D28" s="132"/>
      <c r="E28" s="133"/>
      <c r="F28" s="134"/>
      <c r="G28" s="134"/>
    </row>
    <row r="29" spans="2:9">
      <c r="B29" s="199"/>
      <c r="C29" s="200"/>
      <c r="D29" s="404" t="s">
        <v>18</v>
      </c>
      <c r="E29" s="404"/>
      <c r="F29" s="405" t="s">
        <v>19</v>
      </c>
      <c r="G29" s="406"/>
    </row>
    <row r="30" spans="2:9">
      <c r="B30" s="199"/>
      <c r="D30" s="367" t="s">
        <v>20</v>
      </c>
      <c r="E30" s="367"/>
      <c r="F30" s="368" t="s">
        <v>21</v>
      </c>
      <c r="G30" s="369"/>
      <c r="H30" s="356"/>
      <c r="I30" s="356"/>
    </row>
    <row r="31" spans="2:9">
      <c r="B31" s="199"/>
      <c r="D31" s="367" t="s">
        <v>22</v>
      </c>
      <c r="E31" s="367"/>
      <c r="F31" s="368" t="s">
        <v>23</v>
      </c>
      <c r="G31" s="369"/>
      <c r="H31" s="356"/>
      <c r="I31" s="356"/>
    </row>
    <row r="32" spans="2:9">
      <c r="B32" s="199"/>
      <c r="D32" s="367" t="s">
        <v>24</v>
      </c>
      <c r="E32" s="367"/>
      <c r="F32" s="368" t="s">
        <v>25</v>
      </c>
      <c r="G32" s="369"/>
      <c r="H32" s="356"/>
      <c r="I32" s="356"/>
    </row>
    <row r="33" spans="2:9">
      <c r="B33" s="199"/>
      <c r="D33" s="367" t="s">
        <v>130</v>
      </c>
      <c r="E33" s="367"/>
      <c r="F33" s="368" t="s">
        <v>131</v>
      </c>
      <c r="G33" s="369"/>
      <c r="H33" s="356"/>
      <c r="I33" s="356"/>
    </row>
    <row r="34" spans="2:9">
      <c r="B34" s="199"/>
      <c r="D34" s="367" t="s">
        <v>118</v>
      </c>
      <c r="E34" s="367"/>
      <c r="F34" s="368" t="s">
        <v>237</v>
      </c>
      <c r="G34" s="369"/>
      <c r="H34" s="356"/>
      <c r="I34" s="356"/>
    </row>
    <row r="35" spans="2:9" ht="40.9" customHeight="1">
      <c r="B35" s="199"/>
      <c r="D35" s="367" t="s">
        <v>120</v>
      </c>
      <c r="E35" s="367"/>
      <c r="F35" s="368" t="s">
        <v>238</v>
      </c>
      <c r="G35" s="369"/>
      <c r="H35" s="356"/>
      <c r="I35" s="356"/>
    </row>
    <row r="36" spans="2:9" ht="42" customHeight="1">
      <c r="B36" s="127"/>
      <c r="C36" s="128"/>
      <c r="D36" s="367" t="s">
        <v>181</v>
      </c>
      <c r="E36" s="367"/>
      <c r="F36" s="368" t="s">
        <v>294</v>
      </c>
      <c r="G36" s="369"/>
      <c r="H36" s="355"/>
      <c r="I36" s="355"/>
    </row>
    <row r="37" spans="2:9" ht="30.75" customHeight="1">
      <c r="B37" s="127"/>
      <c r="C37" s="128"/>
      <c r="D37" s="367" t="s">
        <v>172</v>
      </c>
      <c r="E37" s="367"/>
      <c r="F37" s="357" t="s">
        <v>295</v>
      </c>
      <c r="G37" s="358"/>
      <c r="H37" s="355"/>
      <c r="I37" s="355"/>
    </row>
    <row r="38" spans="2:9" ht="33" customHeight="1">
      <c r="B38" s="127"/>
      <c r="C38" s="128"/>
      <c r="D38" s="367" t="s">
        <v>173</v>
      </c>
      <c r="E38" s="367"/>
      <c r="F38" s="357" t="s">
        <v>295</v>
      </c>
      <c r="G38" s="358"/>
      <c r="H38" s="355"/>
      <c r="I38" s="355"/>
    </row>
    <row r="39" spans="2:9" ht="30" customHeight="1">
      <c r="B39" s="127"/>
      <c r="C39" s="128"/>
      <c r="D39" s="367" t="s">
        <v>239</v>
      </c>
      <c r="E39" s="367"/>
      <c r="F39" s="357" t="s">
        <v>295</v>
      </c>
      <c r="G39" s="358"/>
      <c r="H39" s="355"/>
      <c r="I39" s="355"/>
    </row>
    <row r="40" spans="2:9" ht="30" customHeight="1">
      <c r="B40" s="127"/>
      <c r="C40" s="128"/>
      <c r="D40" s="367" t="s">
        <v>174</v>
      </c>
      <c r="E40" s="367"/>
      <c r="F40" s="357" t="s">
        <v>295</v>
      </c>
      <c r="G40" s="358"/>
      <c r="H40" s="355"/>
      <c r="I40" s="355"/>
    </row>
    <row r="41" spans="2:9" ht="30" customHeight="1">
      <c r="B41" s="127"/>
      <c r="C41" s="128"/>
      <c r="D41" s="376" t="s">
        <v>243</v>
      </c>
      <c r="E41" s="377"/>
      <c r="F41" s="368" t="s">
        <v>296</v>
      </c>
      <c r="G41" s="369"/>
      <c r="H41" s="355"/>
      <c r="I41" s="355"/>
    </row>
    <row r="42" spans="2:9" ht="35.25" customHeight="1">
      <c r="B42" s="127"/>
      <c r="C42" s="128"/>
      <c r="D42" s="367" t="s">
        <v>182</v>
      </c>
      <c r="E42" s="367"/>
      <c r="F42" s="368" t="s">
        <v>261</v>
      </c>
      <c r="G42" s="369"/>
      <c r="H42" s="355"/>
      <c r="I42" s="355"/>
    </row>
    <row r="43" spans="2:9" ht="31.5" customHeight="1">
      <c r="B43" s="127"/>
      <c r="C43" s="128"/>
      <c r="D43" s="367" t="s">
        <v>172</v>
      </c>
      <c r="E43" s="367"/>
      <c r="F43" s="357" t="s">
        <v>295</v>
      </c>
      <c r="G43" s="358"/>
      <c r="H43" s="355"/>
      <c r="I43" s="355"/>
    </row>
    <row r="44" spans="2:9" ht="35.25" customHeight="1">
      <c r="B44" s="127"/>
      <c r="C44" s="128"/>
      <c r="D44" s="367" t="s">
        <v>245</v>
      </c>
      <c r="E44" s="367"/>
      <c r="F44" s="357" t="s">
        <v>295</v>
      </c>
      <c r="G44" s="358"/>
      <c r="H44" s="355"/>
      <c r="I44" s="355"/>
    </row>
    <row r="45" spans="2:9" ht="57" customHeight="1">
      <c r="B45" s="127"/>
      <c r="C45" s="128"/>
      <c r="D45" s="367" t="s">
        <v>174</v>
      </c>
      <c r="E45" s="367"/>
      <c r="F45" s="357" t="s">
        <v>295</v>
      </c>
      <c r="G45" s="358"/>
      <c r="H45" s="355"/>
      <c r="I45" s="355"/>
    </row>
    <row r="46" spans="2:9" ht="32.25" customHeight="1">
      <c r="B46" s="127"/>
      <c r="C46" s="128"/>
      <c r="D46" s="367" t="s">
        <v>173</v>
      </c>
      <c r="E46" s="367"/>
      <c r="F46" s="357" t="s">
        <v>295</v>
      </c>
      <c r="G46" s="358"/>
      <c r="H46" s="355"/>
      <c r="I46" s="355"/>
    </row>
    <row r="47" spans="2:9" ht="32.25" customHeight="1">
      <c r="B47" s="127"/>
      <c r="C47" s="128"/>
      <c r="D47" s="376" t="s">
        <v>241</v>
      </c>
      <c r="E47" s="377"/>
      <c r="F47" s="378" t="s">
        <v>248</v>
      </c>
      <c r="G47" s="379"/>
      <c r="H47" s="355"/>
      <c r="I47" s="355"/>
    </row>
    <row r="48" spans="2:9" ht="32.25" customHeight="1">
      <c r="B48" s="127"/>
      <c r="C48" s="128"/>
      <c r="D48" s="367" t="s">
        <v>183</v>
      </c>
      <c r="E48" s="367"/>
      <c r="F48" s="368" t="s">
        <v>250</v>
      </c>
      <c r="G48" s="369"/>
      <c r="H48" s="355"/>
      <c r="I48" s="355"/>
    </row>
    <row r="49" spans="2:9" ht="32.25" customHeight="1">
      <c r="B49" s="127"/>
      <c r="C49" s="128"/>
      <c r="D49" s="367" t="s">
        <v>184</v>
      </c>
      <c r="E49" s="367"/>
      <c r="F49" s="368" t="s">
        <v>251</v>
      </c>
      <c r="G49" s="369"/>
      <c r="H49" s="355"/>
      <c r="I49" s="355"/>
    </row>
    <row r="50" spans="2:9" ht="32.25" customHeight="1">
      <c r="B50" s="127"/>
      <c r="C50" s="128"/>
      <c r="D50" s="367" t="s">
        <v>249</v>
      </c>
      <c r="E50" s="367"/>
      <c r="F50" s="368" t="s">
        <v>252</v>
      </c>
      <c r="G50" s="369"/>
      <c r="H50" s="355"/>
      <c r="I50" s="355"/>
    </row>
    <row r="51" spans="2:9" ht="32.25" customHeight="1">
      <c r="B51" s="127"/>
      <c r="C51" s="128"/>
      <c r="D51" s="132"/>
      <c r="E51" s="132"/>
      <c r="F51" s="134"/>
      <c r="G51" s="134"/>
      <c r="H51" s="355"/>
      <c r="I51" s="355"/>
    </row>
    <row r="52" spans="2:9" ht="32.25" customHeight="1">
      <c r="B52" s="127"/>
      <c r="C52" s="128"/>
      <c r="D52" s="132"/>
      <c r="E52" s="132"/>
      <c r="F52" s="134"/>
      <c r="G52" s="134"/>
    </row>
    <row r="53" spans="2:9" ht="32.25" customHeight="1">
      <c r="B53" s="127"/>
      <c r="C53" s="128"/>
      <c r="D53" s="132"/>
      <c r="E53" s="132"/>
      <c r="F53" s="134"/>
      <c r="G53" s="134"/>
    </row>
    <row r="54" spans="2:9" ht="21.75" customHeight="1">
      <c r="B54" s="373" t="s">
        <v>255</v>
      </c>
      <c r="C54" s="374"/>
      <c r="D54" s="374"/>
      <c r="E54" s="374"/>
      <c r="F54" s="374"/>
      <c r="G54" s="375"/>
    </row>
    <row r="55" spans="2:9" ht="21.75" customHeight="1">
      <c r="B55" s="373" t="s">
        <v>256</v>
      </c>
      <c r="C55" s="374"/>
      <c r="D55" s="374"/>
      <c r="E55" s="374"/>
      <c r="F55" s="374"/>
      <c r="G55" s="375"/>
    </row>
    <row r="56" spans="2:9" ht="20.25" customHeight="1">
      <c r="B56" s="373" t="s">
        <v>269</v>
      </c>
      <c r="C56" s="374"/>
      <c r="D56" s="374"/>
      <c r="E56" s="374"/>
      <c r="F56" s="374"/>
      <c r="G56" s="375"/>
    </row>
    <row r="57" spans="2:9" ht="20.25" customHeight="1">
      <c r="B57" s="373" t="s">
        <v>270</v>
      </c>
      <c r="C57" s="374"/>
      <c r="D57" s="374"/>
      <c r="E57" s="374"/>
      <c r="F57" s="374"/>
      <c r="G57" s="375"/>
    </row>
    <row r="58" spans="2:9" ht="18" customHeight="1" thickBot="1">
      <c r="B58" s="370" t="s">
        <v>297</v>
      </c>
      <c r="C58" s="371"/>
      <c r="D58" s="371"/>
      <c r="E58" s="371"/>
      <c r="F58" s="371"/>
      <c r="G58" s="372"/>
    </row>
    <row r="59" spans="2:9">
      <c r="B59" s="201"/>
      <c r="C59" s="202"/>
      <c r="D59" s="201"/>
      <c r="E59" s="201"/>
      <c r="F59" s="201"/>
      <c r="G59" s="201"/>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59"/>
  <sheetViews>
    <sheetView topLeftCell="I34" zoomScale="85" zoomScaleNormal="85" zoomScalePageLayoutView="50" workbookViewId="0">
      <selection activeCell="N50" sqref="N50:N59"/>
    </sheetView>
  </sheetViews>
  <sheetFormatPr baseColWidth="10" defaultColWidth="11.42578125" defaultRowHeight="12.75"/>
  <cols>
    <col min="1" max="1" width="5" style="16" bestFit="1" customWidth="1"/>
    <col min="2" max="2" width="36.7109375" style="16" customWidth="1"/>
    <col min="3" max="3" width="42.140625" style="16" customWidth="1"/>
    <col min="4" max="4" width="52.5703125" style="174" customWidth="1"/>
    <col min="5" max="5" width="27.42578125" style="16" customWidth="1"/>
    <col min="6" max="6" width="22" style="16" customWidth="1"/>
    <col min="7" max="7" width="17.28515625" style="16" bestFit="1" customWidth="1"/>
    <col min="8" max="8" width="26.28515625" style="16" customWidth="1"/>
    <col min="9" max="9" width="37.28515625" style="16" customWidth="1"/>
    <col min="10" max="10" width="33.28515625" style="16" customWidth="1"/>
    <col min="11" max="11" width="25.5703125" style="16" customWidth="1"/>
    <col min="12" max="12" width="19.140625" style="16" hidden="1" customWidth="1"/>
    <col min="13" max="13" width="25.5703125" style="16" customWidth="1"/>
    <col min="14" max="14" width="26.28515625" style="16" customWidth="1"/>
    <col min="15" max="15" width="18" style="16" hidden="1" customWidth="1"/>
    <col min="16" max="267" width="11.42578125" style="150"/>
    <col min="268" max="16384" width="11.42578125" style="151"/>
  </cols>
  <sheetData>
    <row r="1" spans="1:267">
      <c r="A1" s="428"/>
      <c r="B1" s="429"/>
      <c r="C1" s="429"/>
      <c r="D1" s="147"/>
      <c r="E1" s="148"/>
      <c r="F1" s="148"/>
      <c r="G1" s="148"/>
      <c r="H1" s="148"/>
      <c r="I1" s="148"/>
      <c r="J1" s="148"/>
      <c r="K1" s="148"/>
      <c r="L1" s="148"/>
      <c r="M1" s="148"/>
      <c r="N1" s="149"/>
      <c r="O1" s="148"/>
    </row>
    <row r="2" spans="1:267">
      <c r="A2" s="430"/>
      <c r="B2" s="431"/>
      <c r="C2" s="431"/>
      <c r="D2" s="153"/>
      <c r="E2" s="154"/>
      <c r="F2" s="154"/>
      <c r="G2" s="154"/>
      <c r="H2" s="154"/>
      <c r="I2" s="154"/>
      <c r="J2" s="154"/>
      <c r="K2" s="154"/>
      <c r="L2" s="154"/>
      <c r="M2" s="154"/>
      <c r="N2" s="155"/>
      <c r="O2" s="154"/>
    </row>
    <row r="3" spans="1:267">
      <c r="A3" s="156"/>
      <c r="B3" s="157"/>
      <c r="C3" s="157"/>
      <c r="D3" s="153"/>
      <c r="E3" s="154"/>
      <c r="F3" s="154"/>
      <c r="G3" s="154"/>
      <c r="H3" s="154"/>
      <c r="I3" s="154"/>
      <c r="J3" s="154"/>
      <c r="K3" s="154"/>
      <c r="L3" s="154"/>
      <c r="M3" s="154"/>
      <c r="N3" s="155"/>
      <c r="O3" s="154"/>
    </row>
    <row r="4" spans="1:267">
      <c r="A4" s="432" t="s">
        <v>0</v>
      </c>
      <c r="B4" s="432"/>
      <c r="C4" s="432"/>
      <c r="D4" s="436" t="s">
        <v>278</v>
      </c>
      <c r="E4" s="436"/>
      <c r="F4" s="436"/>
      <c r="G4" s="436"/>
      <c r="H4" s="436"/>
      <c r="I4" s="436"/>
      <c r="J4" s="436"/>
      <c r="K4" s="436"/>
      <c r="L4" s="436"/>
      <c r="M4" s="436"/>
      <c r="N4" s="436"/>
      <c r="O4" s="436"/>
    </row>
    <row r="5" spans="1:267" ht="87" customHeight="1">
      <c r="A5" s="432" t="s">
        <v>1</v>
      </c>
      <c r="B5" s="432"/>
      <c r="C5" s="432"/>
      <c r="D5" s="437" t="s">
        <v>279</v>
      </c>
      <c r="E5" s="437"/>
      <c r="F5" s="437"/>
      <c r="G5" s="437"/>
      <c r="H5" s="437"/>
      <c r="I5" s="437"/>
      <c r="J5" s="437"/>
      <c r="K5" s="437"/>
      <c r="L5" s="437"/>
      <c r="M5" s="437"/>
      <c r="N5" s="437"/>
      <c r="O5" s="437"/>
    </row>
    <row r="6" spans="1:267" ht="13.5" thickBot="1">
      <c r="A6" s="417" t="s">
        <v>2</v>
      </c>
      <c r="B6" s="417"/>
      <c r="C6" s="417"/>
      <c r="D6" s="158"/>
      <c r="E6" s="159"/>
      <c r="F6" s="159"/>
      <c r="G6" s="159"/>
      <c r="H6" s="159"/>
      <c r="I6" s="159"/>
      <c r="J6" s="159"/>
      <c r="K6" s="159"/>
      <c r="L6" s="159"/>
      <c r="M6" s="159"/>
      <c r="N6" s="159"/>
      <c r="O6" s="160"/>
    </row>
    <row r="7" spans="1:267" ht="15.6" customHeight="1" thickTop="1" thickBot="1">
      <c r="A7" s="161" t="s">
        <v>126</v>
      </c>
      <c r="B7" s="162"/>
      <c r="C7" s="162"/>
      <c r="D7" s="422" t="s">
        <v>125</v>
      </c>
      <c r="E7" s="419" t="s">
        <v>152</v>
      </c>
      <c r="F7" s="420"/>
      <c r="G7" s="420"/>
      <c r="H7" s="421"/>
      <c r="I7" s="443" t="s">
        <v>153</v>
      </c>
      <c r="J7" s="444"/>
      <c r="K7" s="444"/>
      <c r="L7" s="444"/>
      <c r="M7" s="445"/>
      <c r="N7" s="441" t="s">
        <v>159</v>
      </c>
      <c r="O7" s="442"/>
    </row>
    <row r="8" spans="1:267" ht="17.25" customHeight="1" thickTop="1">
      <c r="A8" s="433" t="s">
        <v>12</v>
      </c>
      <c r="B8" s="435" t="s">
        <v>207</v>
      </c>
      <c r="C8" s="163" t="s">
        <v>124</v>
      </c>
      <c r="D8" s="423"/>
      <c r="E8" s="418" t="s">
        <v>144</v>
      </c>
      <c r="F8" s="418" t="s">
        <v>258</v>
      </c>
      <c r="G8" s="418" t="s">
        <v>259</v>
      </c>
      <c r="H8" s="418" t="s">
        <v>109</v>
      </c>
      <c r="I8" s="412" t="s">
        <v>142</v>
      </c>
      <c r="J8" s="164" t="s">
        <v>179</v>
      </c>
      <c r="K8" s="412" t="s">
        <v>153</v>
      </c>
      <c r="L8" s="412" t="s">
        <v>198</v>
      </c>
      <c r="M8" s="412" t="s">
        <v>178</v>
      </c>
      <c r="N8" s="438" t="s">
        <v>160</v>
      </c>
      <c r="O8" s="438" t="s">
        <v>161</v>
      </c>
    </row>
    <row r="9" spans="1:267" s="167" customFormat="1" ht="51" customHeight="1" thickBot="1">
      <c r="A9" s="434"/>
      <c r="B9" s="423"/>
      <c r="C9" s="165" t="s">
        <v>230</v>
      </c>
      <c r="D9" s="424"/>
      <c r="E9" s="413"/>
      <c r="F9" s="413"/>
      <c r="G9" s="413"/>
      <c r="H9" s="413"/>
      <c r="I9" s="413"/>
      <c r="J9" s="166" t="s">
        <v>13</v>
      </c>
      <c r="K9" s="413" t="s">
        <v>143</v>
      </c>
      <c r="L9" s="413"/>
      <c r="M9" s="413" t="s">
        <v>143</v>
      </c>
      <c r="N9" s="440"/>
      <c r="O9" s="439"/>
      <c r="P9" s="150"/>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row>
    <row r="10" spans="1:267" s="171" customFormat="1" ht="48" customHeight="1">
      <c r="A10" s="414">
        <v>1</v>
      </c>
      <c r="B10" s="450" t="s">
        <v>465</v>
      </c>
      <c r="C10" s="497" t="s">
        <v>466</v>
      </c>
      <c r="D10" s="287" t="s">
        <v>471</v>
      </c>
      <c r="E10" s="487">
        <v>365</v>
      </c>
      <c r="F10" s="487">
        <v>1</v>
      </c>
      <c r="G10" s="484">
        <f>+F10/E10</f>
        <v>2.7397260273972603E-3</v>
      </c>
      <c r="H10" s="45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5" t="s">
        <v>98</v>
      </c>
      <c r="J10" s="172" t="s">
        <v>155</v>
      </c>
      <c r="K10" s="145" t="str">
        <f>IFERROR(CONCATENATE(INDEX('8- Politicas de admiistracion '!$B$16:$F$53,MATCH('5-. Identificación de Riesgos'!J10,'8- Politicas de admiistracion '!$C$16:$C$54,0),1)," - ",L10),"")</f>
        <v>Menor - 2</v>
      </c>
      <c r="L10" s="293">
        <f>IFERROR(VLOOKUP(INDEX('8- Politicas de admiistracion '!$B$16:$F$63,MATCH('5-. Identificación de Riesgos'!J10,'8- Politicas de admiistracion '!$C$16:$C$64,0),1),'8- Politicas de admiistracion '!$B$16:$F$64,5,FALSE),"")</f>
        <v>2</v>
      </c>
      <c r="M10" s="452" t="str">
        <f>IFERROR(CONCATENATE(INDEX('[4]8- Politicas de admiistracion '!$B$16:$F$53,MATCH(ROUND(AVERAGE(L10:L19),0),'[4]8- Politicas de admiistracion '!$F$16:$F$53,0),1)," - ",ROUND(AVERAGE(L10:L19),0)),"")</f>
        <v>Menor - 2</v>
      </c>
      <c r="N10" s="452" t="str">
        <f>IFERROR(CONCATENATE(VLOOKUP((LEFT(H10,LEN(H10)-4)&amp;LEFT(M10,LEN(M10)-4)),'[4]9- Matriz de Calor '!$D$18:$E$42,2,0)," - ",RIGHT(H10,1)*RIGHT(M10,1)),"")</f>
        <v>Bajo - 2</v>
      </c>
      <c r="O10" s="425">
        <f>RIGHT(H10,1)*RIGHT(M10,1)</f>
        <v>2</v>
      </c>
      <c r="P10" s="170"/>
      <c r="Q10" s="170"/>
      <c r="R10" s="170"/>
      <c r="S10" s="170"/>
      <c r="T10" s="170"/>
      <c r="U10" s="170"/>
      <c r="V10" s="170"/>
      <c r="W10" s="170"/>
      <c r="X10" s="170"/>
      <c r="Y10" s="170"/>
      <c r="Z10" s="170"/>
      <c r="AA10" s="170"/>
      <c r="AB10" s="170"/>
      <c r="AC10" s="170"/>
      <c r="AD10" s="170"/>
      <c r="AE10" s="170"/>
      <c r="AF10" s="170"/>
      <c r="AG10" s="170"/>
      <c r="AH10" s="170"/>
      <c r="AI10" s="170"/>
      <c r="AJ10" s="170"/>
      <c r="AK10" s="170"/>
      <c r="AL10" s="170"/>
      <c r="AM10" s="170"/>
      <c r="AN10" s="170"/>
      <c r="AO10" s="170"/>
      <c r="AP10" s="170"/>
      <c r="AQ10" s="170"/>
      <c r="AR10" s="170"/>
      <c r="AS10" s="170"/>
      <c r="AT10" s="170"/>
      <c r="AU10" s="170"/>
      <c r="AV10" s="170"/>
      <c r="AW10" s="170"/>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row>
    <row r="11" spans="1:267" ht="40.15" customHeight="1">
      <c r="A11" s="415"/>
      <c r="B11" s="452"/>
      <c r="C11" s="497"/>
      <c r="D11" s="145" t="s">
        <v>470</v>
      </c>
      <c r="E11" s="489"/>
      <c r="F11" s="489"/>
      <c r="G11" s="485"/>
      <c r="H11" s="452"/>
      <c r="I11" s="268"/>
      <c r="J11" s="268"/>
      <c r="K11" s="268"/>
      <c r="M11" s="452"/>
      <c r="N11" s="452"/>
      <c r="O11" s="426"/>
    </row>
    <row r="12" spans="1:267" ht="23.45" customHeight="1">
      <c r="A12" s="415"/>
      <c r="B12" s="452"/>
      <c r="C12" s="497"/>
      <c r="D12" s="288" t="s">
        <v>469</v>
      </c>
      <c r="E12" s="489"/>
      <c r="F12" s="489"/>
      <c r="G12" s="485"/>
      <c r="H12" s="452"/>
      <c r="I12" s="268"/>
      <c r="J12" s="268"/>
      <c r="K12" s="268"/>
      <c r="L12" s="453" t="str">
        <f>IFERROR(VLOOKUP(INDEX('8- Politicas de admiistracion '!$B$16:$F$63,MATCH('5-. Identificación de Riesgos'!J12,'8- Politicas de admiistracion '!$C$16:$C$64,0),1),'8- Politicas de admiistracion '!$B$16:$F$64,5,FALSE),"")</f>
        <v/>
      </c>
      <c r="M12" s="452"/>
      <c r="N12" s="452"/>
      <c r="O12" s="426"/>
    </row>
    <row r="13" spans="1:267" ht="37.15" customHeight="1">
      <c r="A13" s="415"/>
      <c r="B13" s="452"/>
      <c r="C13" s="497"/>
      <c r="D13" s="24" t="s">
        <v>467</v>
      </c>
      <c r="E13" s="489"/>
      <c r="F13" s="489"/>
      <c r="G13" s="485"/>
      <c r="H13" s="452"/>
      <c r="I13" s="268"/>
      <c r="J13" s="268"/>
      <c r="K13" s="268"/>
      <c r="L13" s="453"/>
      <c r="M13" s="452"/>
      <c r="N13" s="452"/>
      <c r="O13" s="426"/>
    </row>
    <row r="14" spans="1:267" ht="39" customHeight="1">
      <c r="A14" s="415"/>
      <c r="B14" s="452"/>
      <c r="C14" s="497"/>
      <c r="D14" s="289" t="s">
        <v>468</v>
      </c>
      <c r="E14" s="489"/>
      <c r="F14" s="489"/>
      <c r="G14" s="485"/>
      <c r="H14" s="452"/>
      <c r="I14" s="268"/>
      <c r="J14" s="268"/>
      <c r="K14" s="268"/>
      <c r="L14" s="173"/>
      <c r="M14" s="452"/>
      <c r="N14" s="452"/>
      <c r="O14" s="426"/>
    </row>
    <row r="15" spans="1:267" ht="33" customHeight="1">
      <c r="A15" s="415"/>
      <c r="B15" s="452"/>
      <c r="C15" s="497"/>
      <c r="D15" s="24" t="s">
        <v>473</v>
      </c>
      <c r="E15" s="489"/>
      <c r="F15" s="489"/>
      <c r="G15" s="485"/>
      <c r="H15" s="452"/>
      <c r="I15" s="268"/>
      <c r="J15" s="268"/>
      <c r="K15" s="268"/>
      <c r="L15" s="173"/>
      <c r="M15" s="452"/>
      <c r="N15" s="452"/>
      <c r="O15" s="426"/>
    </row>
    <row r="16" spans="1:267" ht="24" customHeight="1">
      <c r="A16" s="415"/>
      <c r="B16" s="452"/>
      <c r="C16" s="497"/>
      <c r="D16" s="24" t="s">
        <v>472</v>
      </c>
      <c r="E16" s="489"/>
      <c r="F16" s="489"/>
      <c r="G16" s="485"/>
      <c r="H16" s="452"/>
      <c r="I16" s="268"/>
      <c r="J16" s="268"/>
      <c r="K16" s="268"/>
      <c r="L16" s="173"/>
      <c r="M16" s="452"/>
      <c r="N16" s="452"/>
      <c r="O16" s="426"/>
    </row>
    <row r="17" spans="1:267" ht="15" customHeight="1">
      <c r="A17" s="415"/>
      <c r="B17" s="452"/>
      <c r="C17" s="497"/>
      <c r="D17" s="268"/>
      <c r="E17" s="489"/>
      <c r="F17" s="489"/>
      <c r="G17" s="485"/>
      <c r="H17" s="452"/>
      <c r="I17" s="268"/>
      <c r="J17" s="268"/>
      <c r="K17" s="268"/>
      <c r="L17" s="173"/>
      <c r="M17" s="452"/>
      <c r="N17" s="452"/>
      <c r="O17" s="426"/>
    </row>
    <row r="18" spans="1:267" ht="15" customHeight="1">
      <c r="A18" s="415"/>
      <c r="B18" s="452"/>
      <c r="C18" s="497"/>
      <c r="D18" s="268"/>
      <c r="E18" s="489"/>
      <c r="F18" s="489"/>
      <c r="G18" s="485"/>
      <c r="H18" s="452"/>
      <c r="I18" s="268"/>
      <c r="J18" s="268"/>
      <c r="K18" s="268"/>
      <c r="L18" s="453" t="str">
        <f>IFERROR(VLOOKUP(INDEX('8- Politicas de admiistracion '!$B$16:$F$63,MATCH('5-. Identificación de Riesgos'!J18,'8- Politicas de admiistracion '!$C$16:$C$64,0),1),'8- Politicas de admiistracion '!$B$16:$F$64,5,FALSE),"")</f>
        <v/>
      </c>
      <c r="M18" s="452"/>
      <c r="N18" s="452"/>
      <c r="O18" s="426"/>
    </row>
    <row r="19" spans="1:267" s="177" customFormat="1" ht="15" customHeight="1" thickBot="1">
      <c r="A19" s="416"/>
      <c r="B19" s="456"/>
      <c r="C19" s="497"/>
      <c r="D19" s="286"/>
      <c r="E19" s="498"/>
      <c r="F19" s="498"/>
      <c r="G19" s="486"/>
      <c r="H19" s="456"/>
      <c r="I19" s="268"/>
      <c r="J19" s="268"/>
      <c r="K19" s="268"/>
      <c r="L19" s="454"/>
      <c r="M19" s="452"/>
      <c r="N19" s="452"/>
      <c r="O19" s="427"/>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c r="FU19" s="176"/>
      <c r="FV19" s="176"/>
      <c r="FW19" s="176"/>
      <c r="FX19" s="176"/>
      <c r="FY19" s="176"/>
      <c r="FZ19" s="176"/>
      <c r="GA19" s="176"/>
      <c r="GB19" s="176"/>
      <c r="GC19" s="176"/>
      <c r="GD19" s="176"/>
      <c r="GE19" s="176"/>
      <c r="GF19" s="176"/>
      <c r="GG19" s="176"/>
      <c r="GH19" s="176"/>
      <c r="GI19" s="176"/>
      <c r="GJ19" s="176"/>
      <c r="GK19" s="176"/>
      <c r="GL19" s="176"/>
      <c r="GM19" s="176"/>
      <c r="GN19" s="176"/>
      <c r="GO19" s="176"/>
      <c r="GP19" s="176"/>
      <c r="GQ19" s="176"/>
      <c r="GR19" s="176"/>
      <c r="GS19" s="176"/>
      <c r="GT19" s="176"/>
      <c r="GU19" s="176"/>
      <c r="GV19" s="176"/>
      <c r="GW19" s="176"/>
      <c r="GX19" s="176"/>
      <c r="GY19" s="176"/>
      <c r="GZ19" s="176"/>
      <c r="HA19" s="176"/>
      <c r="HB19" s="176"/>
      <c r="HC19" s="176"/>
      <c r="HD19" s="176"/>
      <c r="HE19" s="176"/>
      <c r="HF19" s="176"/>
      <c r="HG19" s="176"/>
      <c r="HH19" s="176"/>
      <c r="HI19" s="176"/>
      <c r="HJ19" s="176"/>
      <c r="HK19" s="176"/>
      <c r="HL19" s="176"/>
      <c r="HM19" s="176"/>
      <c r="HN19" s="176"/>
      <c r="HO19" s="176"/>
      <c r="HP19" s="176"/>
      <c r="HQ19" s="176"/>
      <c r="HR19" s="176"/>
      <c r="HS19" s="176"/>
      <c r="HT19" s="176"/>
      <c r="HU19" s="176"/>
      <c r="HV19" s="176"/>
      <c r="HW19" s="176"/>
      <c r="HX19" s="176"/>
      <c r="HY19" s="176"/>
      <c r="HZ19" s="176"/>
      <c r="IA19" s="176"/>
      <c r="IB19" s="176"/>
      <c r="IC19" s="176"/>
      <c r="ID19" s="176"/>
      <c r="IE19" s="176"/>
      <c r="IF19" s="176"/>
      <c r="IG19" s="176"/>
      <c r="IH19" s="176"/>
      <c r="II19" s="176"/>
      <c r="IJ19" s="176"/>
      <c r="IK19" s="176"/>
      <c r="IL19" s="176"/>
      <c r="IM19" s="176"/>
      <c r="IN19" s="176"/>
      <c r="IO19" s="176"/>
      <c r="IP19" s="176"/>
      <c r="IQ19" s="176"/>
      <c r="IR19" s="176"/>
      <c r="IS19" s="176"/>
      <c r="IT19" s="176"/>
      <c r="IU19" s="176"/>
      <c r="IV19" s="176"/>
      <c r="IW19" s="176"/>
      <c r="IX19" s="176"/>
      <c r="IY19" s="176"/>
      <c r="IZ19" s="176"/>
      <c r="JA19" s="176"/>
      <c r="JB19" s="176"/>
      <c r="JC19" s="176"/>
      <c r="JD19" s="176"/>
      <c r="JE19" s="176"/>
      <c r="JF19" s="176"/>
      <c r="JG19" s="176"/>
    </row>
    <row r="20" spans="1:267" s="171" customFormat="1" ht="48" customHeight="1" thickBot="1">
      <c r="A20" s="414">
        <v>2</v>
      </c>
      <c r="B20" s="495" t="s">
        <v>474</v>
      </c>
      <c r="C20" s="493" t="s">
        <v>298</v>
      </c>
      <c r="D20" s="269" t="s">
        <v>492</v>
      </c>
      <c r="E20" s="487">
        <v>2</v>
      </c>
      <c r="F20" s="487">
        <v>0</v>
      </c>
      <c r="G20" s="484">
        <f>+F20/E20</f>
        <v>0</v>
      </c>
      <c r="H20" s="450"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68" t="s">
        <v>98</v>
      </c>
      <c r="J20" s="169" t="s">
        <v>154</v>
      </c>
      <c r="K20" s="168" t="str">
        <f>IFERROR(CONCATENATE(INDEX('8- Politicas de admiistracion '!$B$16:$F$53,MATCH('5-. Identificación de Riesgos'!J20,'8- Politicas de admiistracion '!$C$16:$C$54,0),1)," - ",L20),"")</f>
        <v>Leve - 1</v>
      </c>
      <c r="L20" s="293">
        <f>IFERROR(VLOOKUP(INDEX('8- Politicas de admiistracion '!$B$16:$F$63,MATCH('5-. Identificación de Riesgos'!J20,'8- Politicas de admiistracion '!$C$16:$C$64,0),1),'8- Politicas de admiistracion '!$B$16:$F$64,5,FALSE),"")</f>
        <v>1</v>
      </c>
      <c r="M20" s="450" t="str">
        <f>IFERROR(CONCATENATE(INDEX('8- Politicas de admiistracion '!$B$16:$F$53,MATCH(ROUND(AVERAGE(L20:L29),0),'8- Politicas de admiistracion '!$F$16:$F$53,0),1)," - ",ROUND(AVERAGE(L20:L29),0)),"")</f>
        <v>Leve - 1</v>
      </c>
      <c r="N20" s="447" t="str">
        <f>IFERROR(CONCATENATE(VLOOKUP((LEFT(H20,LEN(H20)-4)&amp;LEFT(M20,LEN(M20)-4)),'9- Matriz de Calor '!$D$18:$E$42,2,0)," - ",RIGHT(H20,1)*RIGHT(M20,1)),"")</f>
        <v>Bajo - 1</v>
      </c>
      <c r="O20" s="425">
        <f>RIGHT(H20,1)*RIGHT(M20,1)</f>
        <v>1</v>
      </c>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c r="AW20" s="170"/>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0"/>
      <c r="CQ20" s="170"/>
      <c r="CR20" s="170"/>
      <c r="CS20" s="170"/>
      <c r="CT20" s="170"/>
      <c r="CU20" s="170"/>
      <c r="CV20" s="170"/>
      <c r="CW20" s="170"/>
      <c r="CX20" s="170"/>
      <c r="CY20" s="170"/>
      <c r="CZ20" s="170"/>
      <c r="DA20" s="170"/>
      <c r="DB20" s="170"/>
      <c r="DC20" s="170"/>
      <c r="DD20" s="170"/>
      <c r="DE20" s="170"/>
      <c r="DF20" s="170"/>
      <c r="DG20" s="170"/>
      <c r="DH20" s="170"/>
      <c r="DI20" s="170"/>
      <c r="DJ20" s="170"/>
      <c r="DK20" s="170"/>
      <c r="DL20" s="170"/>
      <c r="DM20" s="170"/>
      <c r="DN20" s="170"/>
      <c r="DO20" s="170"/>
      <c r="DP20" s="170"/>
      <c r="DQ20" s="170"/>
      <c r="DR20" s="170"/>
      <c r="DS20" s="170"/>
      <c r="DT20" s="170"/>
      <c r="DU20" s="170"/>
      <c r="DV20" s="170"/>
      <c r="DW20" s="170"/>
      <c r="DX20" s="170"/>
      <c r="DY20" s="170"/>
      <c r="DZ20" s="170"/>
      <c r="EA20" s="170"/>
      <c r="EB20" s="170"/>
      <c r="EC20" s="170"/>
      <c r="ED20" s="170"/>
      <c r="EE20" s="170"/>
      <c r="EF20" s="170"/>
      <c r="EG20" s="170"/>
      <c r="EH20" s="170"/>
      <c r="EI20" s="170"/>
      <c r="EJ20" s="170"/>
      <c r="EK20" s="170"/>
      <c r="EL20" s="170"/>
      <c r="EM20" s="170"/>
      <c r="EN20" s="170"/>
      <c r="EO20" s="170"/>
      <c r="EP20" s="170"/>
      <c r="EQ20" s="170"/>
      <c r="ER20" s="170"/>
      <c r="ES20" s="170"/>
      <c r="ET20" s="170"/>
      <c r="EU20" s="170"/>
      <c r="EV20" s="170"/>
      <c r="EW20" s="170"/>
      <c r="EX20" s="170"/>
      <c r="EY20" s="170"/>
      <c r="EZ20" s="170"/>
      <c r="FA20" s="170"/>
      <c r="FB20" s="170"/>
      <c r="FC20" s="170"/>
      <c r="FD20" s="170"/>
      <c r="FE20" s="170"/>
      <c r="FF20" s="170"/>
      <c r="FG20" s="170"/>
      <c r="FH20" s="170"/>
      <c r="FI20" s="170"/>
      <c r="FJ20" s="170"/>
      <c r="FK20" s="170"/>
      <c r="FL20" s="170"/>
      <c r="FM20" s="170"/>
      <c r="FN20" s="170"/>
      <c r="FO20" s="170"/>
      <c r="FP20" s="170"/>
      <c r="FQ20" s="170"/>
      <c r="FR20" s="170"/>
      <c r="FS20" s="170"/>
      <c r="FT20" s="170"/>
      <c r="FU20" s="170"/>
      <c r="FV20" s="170"/>
      <c r="FW20" s="170"/>
      <c r="FX20" s="170"/>
      <c r="FY20" s="170"/>
      <c r="FZ20" s="170"/>
      <c r="GA20" s="170"/>
      <c r="GB20" s="170"/>
      <c r="GC20" s="170"/>
      <c r="GD20" s="170"/>
      <c r="GE20" s="170"/>
      <c r="GF20" s="170"/>
      <c r="GG20" s="170"/>
      <c r="GH20" s="170"/>
      <c r="GI20" s="170"/>
      <c r="GJ20" s="170"/>
      <c r="GK20" s="170"/>
      <c r="GL20" s="170"/>
      <c r="GM20" s="170"/>
      <c r="GN20" s="170"/>
      <c r="GO20" s="170"/>
      <c r="GP20" s="170"/>
      <c r="GQ20" s="170"/>
      <c r="GR20" s="170"/>
      <c r="GS20" s="170"/>
      <c r="GT20" s="170"/>
      <c r="GU20" s="170"/>
      <c r="GV20" s="170"/>
      <c r="GW20" s="170"/>
      <c r="GX20" s="170"/>
      <c r="GY20" s="170"/>
      <c r="GZ20" s="170"/>
      <c r="HA20" s="170"/>
      <c r="HB20" s="170"/>
      <c r="HC20" s="170"/>
      <c r="HD20" s="170"/>
      <c r="HE20" s="170"/>
      <c r="HF20" s="170"/>
      <c r="HG20" s="170"/>
      <c r="HH20" s="170"/>
      <c r="HI20" s="170"/>
      <c r="HJ20" s="170"/>
      <c r="HK20" s="170"/>
      <c r="HL20" s="170"/>
      <c r="HM20" s="170"/>
      <c r="HN20" s="170"/>
      <c r="HO20" s="170"/>
      <c r="HP20" s="170"/>
      <c r="HQ20" s="170"/>
      <c r="HR20" s="170"/>
      <c r="HS20" s="170"/>
      <c r="HT20" s="170"/>
      <c r="HU20" s="170"/>
      <c r="HV20" s="170"/>
      <c r="HW20" s="170"/>
      <c r="HX20" s="170"/>
      <c r="HY20" s="170"/>
      <c r="HZ20" s="170"/>
      <c r="IA20" s="170"/>
      <c r="IB20" s="170"/>
      <c r="IC20" s="170"/>
      <c r="ID20" s="170"/>
      <c r="IE20" s="170"/>
      <c r="IF20" s="170"/>
      <c r="IG20" s="170"/>
      <c r="IH20" s="170"/>
      <c r="II20" s="170"/>
      <c r="IJ20" s="170"/>
      <c r="IK20" s="170"/>
      <c r="IL20" s="170"/>
      <c r="IM20" s="170"/>
      <c r="IN20" s="170"/>
      <c r="IO20" s="170"/>
      <c r="IP20" s="170"/>
      <c r="IQ20" s="170"/>
      <c r="IR20" s="170"/>
      <c r="IS20" s="170"/>
      <c r="IT20" s="170"/>
      <c r="IU20" s="170"/>
      <c r="IV20" s="170"/>
      <c r="IW20" s="170"/>
      <c r="IX20" s="170"/>
      <c r="IY20" s="170"/>
      <c r="IZ20" s="170"/>
      <c r="JA20" s="170"/>
      <c r="JB20" s="170"/>
      <c r="JC20" s="170"/>
      <c r="JD20" s="170"/>
      <c r="JE20" s="170"/>
      <c r="JF20" s="170"/>
      <c r="JG20" s="170"/>
    </row>
    <row r="21" spans="1:267" ht="48" customHeight="1" thickBot="1">
      <c r="A21" s="415"/>
      <c r="B21" s="495"/>
      <c r="C21" s="482"/>
      <c r="D21" s="24" t="s">
        <v>477</v>
      </c>
      <c r="E21" s="488"/>
      <c r="F21" s="488"/>
      <c r="G21" s="490"/>
      <c r="H21" s="451"/>
      <c r="I21" s="274"/>
      <c r="J21" s="275"/>
      <c r="K21" s="274" t="str">
        <f>IFERROR(CONCATENATE(INDEX('8- Politicas de admiistracion '!$B$16:$F$53,MATCH('5-. Identificación de Riesgos'!J21,'8- Politicas de admiistracion '!$C$16:$C$54,0),1)," - ",L21),"")</f>
        <v/>
      </c>
      <c r="L21" s="293" t="str">
        <f>IFERROR(VLOOKUP(INDEX('8- Politicas de admiistracion '!$B$16:$F$63,MATCH('5-. Identificación de Riesgos'!J21,'8- Politicas de admiistracion '!$C$16:$C$64,0),1),'8- Politicas de admiistracion '!$B$16:$F$64,5,FALSE),"")</f>
        <v/>
      </c>
      <c r="M21" s="451"/>
      <c r="N21" s="455"/>
      <c r="O21" s="446"/>
    </row>
    <row r="22" spans="1:267" ht="40.15" customHeight="1">
      <c r="A22" s="415"/>
      <c r="B22" s="495"/>
      <c r="C22" s="482"/>
      <c r="D22" s="146" t="s">
        <v>493</v>
      </c>
      <c r="E22" s="489"/>
      <c r="F22" s="489"/>
      <c r="G22" s="485"/>
      <c r="H22" s="452"/>
      <c r="I22" s="274"/>
      <c r="J22" s="275"/>
      <c r="K22" s="274" t="str">
        <f>IFERROR(CONCATENATE(INDEX('8- Politicas de admiistracion '!$B$16:$F$53,MATCH('5-. Identificación de Riesgos'!J22,'8- Politicas de admiistracion '!$C$16:$C$54,0),1)," - ",L22),"")</f>
        <v/>
      </c>
      <c r="L22" s="293" t="str">
        <f>IFERROR(VLOOKUP(INDEX('8- Politicas de admiistracion '!$B$16:$F$63,MATCH('5-. Identificación de Riesgos'!J22,'8- Politicas de admiistracion '!$C$16:$C$64,0),1),'8- Politicas de admiistracion '!$B$16:$F$64,5,FALSE),"")</f>
        <v/>
      </c>
      <c r="M22" s="452"/>
      <c r="N22" s="448"/>
      <c r="O22" s="426"/>
    </row>
    <row r="23" spans="1:267" ht="23.45" customHeight="1">
      <c r="A23" s="415"/>
      <c r="B23" s="495"/>
      <c r="C23" s="482"/>
      <c r="D23" s="145" t="s">
        <v>475</v>
      </c>
      <c r="E23" s="489"/>
      <c r="F23" s="489"/>
      <c r="G23" s="485"/>
      <c r="H23" s="452"/>
      <c r="I23" s="274"/>
      <c r="J23" s="275"/>
      <c r="K23" s="274" t="str">
        <f>IFERROR(CONCATENATE(INDEX('8- Politicas de admiistracion '!$B$16:$F$53,MATCH('5-. Identificación de Riesgos'!J23,'8- Politicas de admiistracion '!$C$16:$C$54,0),1)," - ",L23),"")</f>
        <v/>
      </c>
      <c r="L23" s="453" t="str">
        <f>IFERROR(VLOOKUP(INDEX('8- Politicas de admiistracion '!$B$16:$F$63,MATCH('5-. Identificación de Riesgos'!J23,'8- Politicas de admiistracion '!$C$16:$C$64,0),1),'8- Politicas de admiistracion '!$B$16:$F$64,5,FALSE),"")</f>
        <v/>
      </c>
      <c r="M23" s="452"/>
      <c r="N23" s="448"/>
      <c r="O23" s="426"/>
    </row>
    <row r="24" spans="1:267" ht="37.15" customHeight="1">
      <c r="A24" s="415"/>
      <c r="B24" s="495"/>
      <c r="C24" s="482"/>
      <c r="D24" s="290" t="s">
        <v>476</v>
      </c>
      <c r="E24" s="489"/>
      <c r="F24" s="489"/>
      <c r="G24" s="485"/>
      <c r="H24" s="452"/>
      <c r="I24" s="274"/>
      <c r="J24" s="275"/>
      <c r="K24" s="274" t="str">
        <f>IFERROR(CONCATENATE(INDEX('8- Politicas de admiistracion '!$B$16:$F$53,MATCH('5-. Identificación de Riesgos'!J24,'8- Politicas de admiistracion '!$C$16:$C$54,0),1)," - ",L24),"")</f>
        <v/>
      </c>
      <c r="L24" s="453"/>
      <c r="M24" s="452"/>
      <c r="N24" s="448"/>
      <c r="O24" s="426"/>
    </row>
    <row r="25" spans="1:267" ht="39" customHeight="1">
      <c r="A25" s="415"/>
      <c r="B25" s="495"/>
      <c r="C25" s="482"/>
      <c r="D25" s="271"/>
      <c r="E25" s="489"/>
      <c r="F25" s="489"/>
      <c r="G25" s="485"/>
      <c r="H25" s="452"/>
      <c r="I25" s="274"/>
      <c r="J25" s="275"/>
      <c r="K25" s="274" t="str">
        <f>IFERROR(CONCATENATE(INDEX('8- Politicas de admiistracion '!$B$16:$F$53,MATCH('5-. Identificación de Riesgos'!J25,'8- Politicas de admiistracion '!$C$16:$C$54,0),1)," - ",L25),"")</f>
        <v/>
      </c>
      <c r="L25" s="173"/>
      <c r="M25" s="452"/>
      <c r="N25" s="448"/>
      <c r="O25" s="426"/>
    </row>
    <row r="26" spans="1:267" ht="15" customHeight="1">
      <c r="A26" s="415"/>
      <c r="B26" s="495"/>
      <c r="C26" s="482"/>
      <c r="D26" s="281"/>
      <c r="E26" s="489"/>
      <c r="F26" s="489"/>
      <c r="G26" s="485"/>
      <c r="H26" s="452"/>
      <c r="I26" s="274"/>
      <c r="J26" s="275"/>
      <c r="K26" s="274" t="str">
        <f>IFERROR(CONCATENATE(INDEX('8- Politicas de admiistracion '!$B$16:$F$53,MATCH('5-. Identificación de Riesgos'!J26,'8- Politicas de admiistracion '!$C$16:$C$54,0),1)," - ",L26),"")</f>
        <v/>
      </c>
      <c r="L26" s="173"/>
      <c r="M26" s="452"/>
      <c r="N26" s="448"/>
      <c r="O26" s="426"/>
    </row>
    <row r="27" spans="1:267" ht="15" customHeight="1">
      <c r="A27" s="415"/>
      <c r="B27" s="495"/>
      <c r="C27" s="482"/>
      <c r="D27" s="272"/>
      <c r="E27" s="489"/>
      <c r="F27" s="489"/>
      <c r="G27" s="485"/>
      <c r="H27" s="452"/>
      <c r="I27" s="276"/>
      <c r="J27" s="277"/>
      <c r="K27" s="274" t="str">
        <f>IFERROR(CONCATENATE(INDEX('8- Politicas de admiistracion '!$B$16:$F$53,MATCH('5-. Identificación de Riesgos'!J27,'8- Politicas de admiistracion '!$C$16:$C$54,0),1)," - ",L27),"")</f>
        <v/>
      </c>
      <c r="L27" s="173"/>
      <c r="M27" s="452"/>
      <c r="N27" s="448"/>
      <c r="O27" s="426"/>
    </row>
    <row r="28" spans="1:267" ht="26.45" customHeight="1">
      <c r="A28" s="415"/>
      <c r="B28" s="495"/>
      <c r="C28" s="482"/>
      <c r="D28" s="282"/>
      <c r="E28" s="489"/>
      <c r="F28" s="489"/>
      <c r="G28" s="485"/>
      <c r="H28" s="452"/>
      <c r="I28" s="276"/>
      <c r="J28" s="277"/>
      <c r="K28" s="274" t="str">
        <f>IFERROR(CONCATENATE(INDEX('8- Politicas de admiistracion '!$B$16:$F$53,MATCH('5-. Identificación de Riesgos'!J28,'8- Politicas de admiistracion '!$C$16:$C$54,0),1)," - ",L28),"")</f>
        <v/>
      </c>
      <c r="L28" s="173"/>
      <c r="M28" s="452"/>
      <c r="N28" s="448"/>
      <c r="O28" s="426"/>
    </row>
    <row r="29" spans="1:267" ht="15" customHeight="1" thickBot="1">
      <c r="A29" s="415"/>
      <c r="B29" s="495"/>
      <c r="C29" s="494"/>
      <c r="D29" s="285"/>
      <c r="E29" s="489"/>
      <c r="F29" s="489"/>
      <c r="G29" s="485"/>
      <c r="H29" s="452"/>
      <c r="I29" s="276"/>
      <c r="J29" s="277"/>
      <c r="K29" s="278" t="str">
        <f>IFERROR(CONCATENATE(INDEX('8- Politicas de admiistracion '!$B$16:$F$53,MATCH('5-. Identificación de Riesgos'!J29,'8- Politicas de admiistracion '!$C$16:$C$54,0),1)," - ",L29),"")</f>
        <v/>
      </c>
      <c r="L29" s="173" t="str">
        <f>IFERROR(VLOOKUP(INDEX('8- Politicas de admiistracion '!$B$16:$F$63,MATCH('5-. Identificación de Riesgos'!J29,'8- Politicas de admiistracion '!$C$16:$C$64,0),1),'8- Politicas de admiistracion '!$B$16:$F$64,5,FALSE),"")</f>
        <v/>
      </c>
      <c r="M29" s="452"/>
      <c r="N29" s="448"/>
      <c r="O29" s="426"/>
    </row>
    <row r="30" spans="1:267" ht="57" customHeight="1" thickBot="1">
      <c r="A30" s="481">
        <v>3</v>
      </c>
      <c r="B30" s="491" t="s">
        <v>281</v>
      </c>
      <c r="C30" s="493" t="s">
        <v>478</v>
      </c>
      <c r="D30" s="269" t="s">
        <v>479</v>
      </c>
      <c r="E30" s="450">
        <v>365</v>
      </c>
      <c r="F30" s="450">
        <v>1</v>
      </c>
      <c r="G30" s="484">
        <f t="shared" ref="G30" si="0">+F30/E30</f>
        <v>2.7397260273972603E-3</v>
      </c>
      <c r="H30" s="450"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68" t="s">
        <v>271</v>
      </c>
      <c r="J30" s="169" t="s">
        <v>208</v>
      </c>
      <c r="K30" s="188" t="str">
        <f>IFERROR(CONCATENATE(INDEX('8- Politicas de admiistracion '!$B$16:$F$53,MATCH('5-. Identificación de Riesgos'!J30,'8- Politicas de admiistracion '!$C$16:$C$54,0),1)," - ",L30),"")</f>
        <v>Moderado - 3</v>
      </c>
      <c r="L30" s="293">
        <f>IFERROR(VLOOKUP(INDEX('8- Politicas de admiistracion '!$B$16:$F$53,MATCH('5-. Identificación de Riesgos'!J30,'8- Politicas de admiistracion '!$C$16:$C$54,0),1),'8- Politicas de admiistracion '!$B$16:$F$54,5,FALSE),"")</f>
        <v>3</v>
      </c>
      <c r="M30" s="450" t="str">
        <f>IFERROR(CONCATENATE(INDEX('8- Politicas de admiistracion '!$B$16:$F$53,MATCH(ROUND(AVERAGE(L30:L39),0),'8- Politicas de admiistracion '!$F$16:$F$53,0),1)," - ",ROUND(AVERAGE(L30:L39),0)),"")</f>
        <v>Menor - 2</v>
      </c>
      <c r="N30" s="447" t="str">
        <f>IFERROR(CONCATENATE(VLOOKUP((LEFT(H30,LEN(H30)-4)&amp;LEFT(M30,LEN(M30)-4)),'9- Matriz de Calor '!$D$18:$E$42,2,0)," - ",RIGHT(H30,1)*RIGHT(M30,1)),"")</f>
        <v>Bajo - 2</v>
      </c>
      <c r="O30" s="426">
        <f>RIGHT(H30,1)*RIGHT(M30,1)</f>
        <v>2</v>
      </c>
    </row>
    <row r="31" spans="1:267" ht="30" customHeight="1">
      <c r="A31" s="482"/>
      <c r="B31" s="492"/>
      <c r="C31" s="482"/>
      <c r="D31" s="270" t="s">
        <v>480</v>
      </c>
      <c r="E31" s="452"/>
      <c r="F31" s="452"/>
      <c r="G31" s="485"/>
      <c r="H31" s="452"/>
      <c r="I31" s="145" t="s">
        <v>98</v>
      </c>
      <c r="J31" s="172" t="s">
        <v>154</v>
      </c>
      <c r="K31" s="145" t="str">
        <f>IFERROR(CONCATENATE(INDEX('8- Politicas de admiistracion '!$B$16:$F$53,MATCH('5-. Identificación de Riesgos'!J31,'8- Politicas de admiistracion '!$C$16:$C$54,0),1)," - ",L31),"")</f>
        <v>Leve - 1</v>
      </c>
      <c r="L31" s="293">
        <f>IFERROR(VLOOKUP(INDEX('8- Politicas de admiistracion '!$B$16:$F$53,MATCH('5-. Identificación de Riesgos'!J31,'8- Politicas de admiistracion '!$C$16:$C$54,0),1),'8- Politicas de admiistracion '!$B$16:$F$54,5,FALSE),"")</f>
        <v>1</v>
      </c>
      <c r="M31" s="452"/>
      <c r="N31" s="448"/>
      <c r="O31" s="426"/>
    </row>
    <row r="32" spans="1:267" ht="30.6" customHeight="1">
      <c r="A32" s="482"/>
      <c r="B32" s="492"/>
      <c r="C32" s="482"/>
      <c r="D32" s="269" t="s">
        <v>481</v>
      </c>
      <c r="E32" s="452"/>
      <c r="F32" s="452"/>
      <c r="G32" s="485"/>
      <c r="H32" s="452"/>
      <c r="I32" s="274"/>
      <c r="J32" s="275"/>
      <c r="K32" s="274" t="str">
        <f>IFERROR(CONCATENATE(INDEX('8- Politicas de admiistracion '!$B$16:$F$53,MATCH('5-. Identificación de Riesgos'!J32,'8- Politicas de admiistracion '!$C$16:$C$54,0),1)," - ",L32),"")</f>
        <v/>
      </c>
      <c r="L32" s="453" t="str">
        <f>IFERROR(VLOOKUP(INDEX('8- Politicas de admiistracion '!$B$16:$F$53,MATCH('5-. Identificación de Riesgos'!J32,'8- Politicas de admiistracion '!$C$16:$C$54,0),1),'8- Politicas de admiistracion '!$B$16:$F$54,5,FALSE),"")</f>
        <v/>
      </c>
      <c r="M32" s="452"/>
      <c r="N32" s="448"/>
      <c r="O32" s="426"/>
    </row>
    <row r="33" spans="1:267" ht="33" customHeight="1">
      <c r="A33" s="482"/>
      <c r="B33" s="492"/>
      <c r="C33" s="482"/>
      <c r="D33" s="271"/>
      <c r="E33" s="452"/>
      <c r="F33" s="452"/>
      <c r="G33" s="485"/>
      <c r="H33" s="452"/>
      <c r="I33" s="274"/>
      <c r="J33" s="275"/>
      <c r="K33" s="274" t="str">
        <f>IFERROR(CONCATENATE(INDEX('8- Politicas de admiistracion '!$B$16:$F$53,MATCH('5-. Identificación de Riesgos'!J33,'8- Politicas de admiistracion '!$C$16:$C$54,0),1)," - ",L33),"")</f>
        <v/>
      </c>
      <c r="L33" s="453"/>
      <c r="M33" s="452"/>
      <c r="N33" s="448"/>
      <c r="O33" s="426"/>
    </row>
    <row r="34" spans="1:267" ht="15" customHeight="1">
      <c r="A34" s="482"/>
      <c r="B34" s="492"/>
      <c r="C34" s="482"/>
      <c r="D34" s="281"/>
      <c r="E34" s="452"/>
      <c r="F34" s="452"/>
      <c r="G34" s="485"/>
      <c r="H34" s="452"/>
      <c r="I34" s="274"/>
      <c r="J34" s="275"/>
      <c r="K34" s="274" t="str">
        <f>IFERROR(CONCATENATE(INDEX('8- Politicas de admiistracion '!$B$16:$F$53,MATCH('5-. Identificación de Riesgos'!J34,'8- Politicas de admiistracion '!$C$16:$C$54,0),1)," - ",L34),"")</f>
        <v/>
      </c>
      <c r="L34" s="453" t="str">
        <f>IFERROR(VLOOKUP(INDEX('8- Politicas de admiistracion '!$B$16:$F$53,MATCH('5-. Identificación de Riesgos'!J34,'8- Politicas de admiistracion '!$C$16:$C$54,0),1),'8- Politicas de admiistracion '!$B$16:$F$54,5,FALSE),"")</f>
        <v/>
      </c>
      <c r="M34" s="452"/>
      <c r="N34" s="448"/>
      <c r="O34" s="426"/>
    </row>
    <row r="35" spans="1:267" ht="15" customHeight="1">
      <c r="A35" s="482"/>
      <c r="B35" s="492"/>
      <c r="C35" s="482"/>
      <c r="D35" s="272"/>
      <c r="E35" s="452"/>
      <c r="F35" s="452"/>
      <c r="G35" s="485"/>
      <c r="H35" s="452"/>
      <c r="I35" s="274"/>
      <c r="J35" s="275"/>
      <c r="K35" s="274"/>
      <c r="L35" s="453"/>
      <c r="M35" s="452"/>
      <c r="N35" s="448"/>
      <c r="O35" s="426"/>
    </row>
    <row r="36" spans="1:267" ht="15" customHeight="1">
      <c r="A36" s="482"/>
      <c r="B36" s="492"/>
      <c r="C36" s="482"/>
      <c r="D36" s="282"/>
      <c r="E36" s="452"/>
      <c r="F36" s="452"/>
      <c r="G36" s="485"/>
      <c r="H36" s="452"/>
      <c r="I36" s="274"/>
      <c r="J36" s="275"/>
      <c r="K36" s="274" t="str">
        <f>IFERROR(CONCATENATE(INDEX('8- Politicas de admiistracion '!$B$16:$F$53,MATCH('5-. Identificación de Riesgos'!J36,'8- Politicas de admiistracion '!$C$16:$C$54,0),1)," - ",L36),"")</f>
        <v/>
      </c>
      <c r="L36" s="453" t="str">
        <f>IFERROR(VLOOKUP(INDEX('8- Politicas de admiistracion '!$B$16:$F$53,MATCH('5-. Identificación de Riesgos'!J36,'8- Politicas de admiistracion '!$C$16:$C$54,0),1),'8- Politicas de admiistracion '!$B$16:$F$54,5,FALSE),"")</f>
        <v/>
      </c>
      <c r="M36" s="452"/>
      <c r="N36" s="448"/>
      <c r="O36" s="426"/>
    </row>
    <row r="37" spans="1:267" ht="15" customHeight="1">
      <c r="A37" s="482"/>
      <c r="B37" s="492"/>
      <c r="C37" s="482"/>
      <c r="D37" s="273"/>
      <c r="E37" s="452"/>
      <c r="F37" s="452"/>
      <c r="G37" s="485"/>
      <c r="H37" s="452"/>
      <c r="I37" s="274"/>
      <c r="J37" s="275"/>
      <c r="K37" s="274"/>
      <c r="L37" s="453"/>
      <c r="M37" s="452"/>
      <c r="N37" s="448"/>
      <c r="O37" s="426"/>
    </row>
    <row r="38" spans="1:267" ht="32.25" customHeight="1">
      <c r="A38" s="482"/>
      <c r="B38" s="492"/>
      <c r="C38" s="482"/>
      <c r="D38" s="282"/>
      <c r="E38" s="452"/>
      <c r="F38" s="452"/>
      <c r="G38" s="485"/>
      <c r="H38" s="452"/>
      <c r="I38" s="274"/>
      <c r="J38" s="275"/>
      <c r="K38" s="274" t="str">
        <f>IFERROR(CONCATENATE(INDEX('8- Politicas de admiistracion '!$B$16:$F$53,MATCH('5-. Identificación de Riesgos'!J38,'8- Politicas de admiistracion '!$C$16:$C$54,0),1)," - ",L38),"")</f>
        <v/>
      </c>
      <c r="L38" s="453" t="str">
        <f>IFERROR(VLOOKUP(INDEX('8- Politicas de admiistracion '!$B$16:$F$53,MATCH('5-. Identificación de Riesgos'!J38,'8- Politicas de admiistracion '!$C$16:$C$54,0),1),'8- Politicas de admiistracion '!$B$16:$F$54,5,FALSE),"")</f>
        <v/>
      </c>
      <c r="M38" s="452"/>
      <c r="N38" s="448"/>
      <c r="O38" s="426"/>
    </row>
    <row r="39" spans="1:267" ht="15" customHeight="1" thickBot="1">
      <c r="A39" s="483"/>
      <c r="B39" s="463"/>
      <c r="C39" s="483"/>
      <c r="D39" s="285"/>
      <c r="E39" s="456"/>
      <c r="F39" s="456"/>
      <c r="G39" s="486"/>
      <c r="H39" s="456"/>
      <c r="I39" s="278"/>
      <c r="J39" s="279"/>
      <c r="K39" s="278"/>
      <c r="L39" s="454"/>
      <c r="M39" s="456"/>
      <c r="N39" s="449"/>
      <c r="O39" s="426"/>
    </row>
    <row r="40" spans="1:267" s="183" customFormat="1" ht="30" customHeight="1">
      <c r="A40" s="465">
        <v>4</v>
      </c>
      <c r="B40" s="499" t="s">
        <v>282</v>
      </c>
      <c r="C40" s="474" t="s">
        <v>277</v>
      </c>
      <c r="D40" s="284" t="s">
        <v>273</v>
      </c>
      <c r="E40" s="468">
        <v>365</v>
      </c>
      <c r="F40" s="468">
        <v>0</v>
      </c>
      <c r="G40" s="471">
        <f t="shared" ref="G40" si="1">F40/E40</f>
        <v>0</v>
      </c>
      <c r="H40" s="450"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78" t="s">
        <v>201</v>
      </c>
      <c r="J40" s="179" t="s">
        <v>220</v>
      </c>
      <c r="K40" s="180" t="str">
        <f>IFERROR(CONCATENATE(INDEX('8- Politicas de admiistracion '!$B$16:$F$53,MATCH('5-. Identificación de Riesgos'!J40,'8- Politicas de admiistracion '!$C$16:$C$54,0),1)," - ",L40),"")</f>
        <v>Menor - 2</v>
      </c>
      <c r="L40" s="181">
        <f>IFERROR(VLOOKUP(INDEX('8- Politicas de admiistracion '!$B$16:$F$53,MATCH('5-. Identificación de Riesgos'!J40,'8- Politicas de admiistracion '!$C$16:$C$54,0),1),'8- Politicas de admiistracion '!$B$16:$F$54,5,FALSE),"")</f>
        <v>2</v>
      </c>
      <c r="M40" s="450" t="str">
        <f>IFERROR(CONCATENATE(INDEX('8- Politicas de admiistracion '!$B$16:$F$53,MATCH(ROUND(AVERAGE(L40:L49),0),'8- Politicas de admiistracion '!$F$16:$F$53,0),1)," - ",ROUND(AVERAGE(L40:L49),0)),"")</f>
        <v>Menor - 2</v>
      </c>
      <c r="N40" s="447" t="str">
        <f>IFERROR(CONCATENATE(VLOOKUP((LEFT(H40,LEN(H40)-4)&amp;LEFT(M40,LEN(M40)-4)),'9- Matriz de Calor '!$D$18:$E$42,2,0)," - ",RIGHT(H40,1)*RIGHT(M40,1)),"")</f>
        <v>Bajo - 2</v>
      </c>
      <c r="O40" s="457">
        <f>RIGHT(H40,1)*RIGHT(M40,1)</f>
        <v>2</v>
      </c>
      <c r="P40" s="182"/>
      <c r="Q40" s="182"/>
      <c r="R40" s="182"/>
      <c r="S40" s="182"/>
      <c r="T40" s="182"/>
      <c r="U40" s="182"/>
      <c r="V40" s="182"/>
      <c r="W40" s="182"/>
      <c r="X40" s="182"/>
      <c r="Y40" s="182"/>
      <c r="Z40" s="182"/>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c r="DJ40" s="182"/>
      <c r="DK40" s="182"/>
      <c r="DL40" s="182"/>
      <c r="DM40" s="182"/>
      <c r="DN40" s="182"/>
      <c r="DO40" s="182"/>
      <c r="DP40" s="182"/>
      <c r="DQ40" s="182"/>
      <c r="DR40" s="182"/>
      <c r="DS40" s="182"/>
      <c r="DT40" s="182"/>
      <c r="DU40" s="182"/>
      <c r="DV40" s="182"/>
      <c r="DW40" s="182"/>
      <c r="DX40" s="182"/>
      <c r="DY40" s="182"/>
      <c r="DZ40" s="182"/>
      <c r="EA40" s="182"/>
      <c r="EB40" s="182"/>
      <c r="EC40" s="182"/>
      <c r="ED40" s="182"/>
      <c r="EE40" s="182"/>
      <c r="EF40" s="182"/>
      <c r="EG40" s="182"/>
      <c r="EH40" s="182"/>
      <c r="EI40" s="182"/>
      <c r="EJ40" s="182"/>
      <c r="EK40" s="182"/>
      <c r="EL40" s="182"/>
      <c r="EM40" s="182"/>
      <c r="EN40" s="182"/>
      <c r="EO40" s="182"/>
      <c r="EP40" s="182"/>
      <c r="EQ40" s="182"/>
      <c r="ER40" s="182"/>
      <c r="ES40" s="182"/>
      <c r="ET40" s="182"/>
      <c r="EU40" s="182"/>
      <c r="EV40" s="182"/>
      <c r="EW40" s="182"/>
      <c r="EX40" s="182"/>
      <c r="EY40" s="182"/>
      <c r="EZ40" s="182"/>
      <c r="FA40" s="182"/>
      <c r="FB40" s="182"/>
      <c r="FC40" s="182"/>
      <c r="FD40" s="182"/>
      <c r="FE40" s="182"/>
      <c r="FF40" s="182"/>
      <c r="FG40" s="182"/>
      <c r="FH40" s="182"/>
      <c r="FI40" s="182"/>
      <c r="FJ40" s="182"/>
      <c r="FK40" s="182"/>
      <c r="FL40" s="182"/>
      <c r="FM40" s="182"/>
      <c r="FN40" s="182"/>
      <c r="FO40" s="182"/>
      <c r="FP40" s="182"/>
      <c r="FQ40" s="182"/>
      <c r="FR40" s="182"/>
      <c r="FS40" s="182"/>
      <c r="FT40" s="182"/>
      <c r="FU40" s="182"/>
      <c r="FV40" s="182"/>
      <c r="FW40" s="182"/>
      <c r="FX40" s="182"/>
      <c r="FY40" s="182"/>
      <c r="FZ40" s="182"/>
      <c r="GA40" s="182"/>
      <c r="GB40" s="182"/>
      <c r="GC40" s="182"/>
      <c r="GD40" s="182"/>
      <c r="GE40" s="182"/>
      <c r="GF40" s="182"/>
      <c r="GG40" s="182"/>
      <c r="GH40" s="182"/>
      <c r="GI40" s="182"/>
      <c r="GJ40" s="182"/>
      <c r="GK40" s="182"/>
      <c r="GL40" s="182"/>
      <c r="GM40" s="182"/>
      <c r="GN40" s="182"/>
      <c r="GO40" s="182"/>
      <c r="GP40" s="182"/>
      <c r="GQ40" s="182"/>
      <c r="GR40" s="182"/>
      <c r="GS40" s="182"/>
      <c r="GT40" s="182"/>
      <c r="GU40" s="182"/>
      <c r="GV40" s="182"/>
      <c r="GW40" s="182"/>
      <c r="GX40" s="182"/>
      <c r="GY40" s="182"/>
      <c r="GZ40" s="182"/>
      <c r="HA40" s="182"/>
      <c r="HB40" s="182"/>
      <c r="HC40" s="182"/>
      <c r="HD40" s="182"/>
      <c r="HE40" s="182"/>
      <c r="HF40" s="182"/>
      <c r="HG40" s="182"/>
      <c r="HH40" s="182"/>
      <c r="HI40" s="182"/>
      <c r="HJ40" s="182"/>
      <c r="HK40" s="182"/>
      <c r="HL40" s="182"/>
      <c r="HM40" s="182"/>
      <c r="HN40" s="182"/>
      <c r="HO40" s="182"/>
      <c r="HP40" s="182"/>
      <c r="HQ40" s="182"/>
      <c r="HR40" s="182"/>
      <c r="HS40" s="182"/>
      <c r="HT40" s="182"/>
      <c r="HU40" s="182"/>
      <c r="HV40" s="182"/>
      <c r="HW40" s="182"/>
      <c r="HX40" s="182"/>
      <c r="HY40" s="182"/>
      <c r="HZ40" s="182"/>
      <c r="IA40" s="182"/>
      <c r="IB40" s="182"/>
      <c r="IC40" s="182"/>
      <c r="ID40" s="182"/>
      <c r="IE40" s="182"/>
      <c r="IF40" s="182"/>
      <c r="IG40" s="182"/>
      <c r="IH40" s="182"/>
      <c r="II40" s="182"/>
      <c r="IJ40" s="182"/>
      <c r="IK40" s="182"/>
      <c r="IL40" s="182"/>
      <c r="IM40" s="182"/>
      <c r="IN40" s="182"/>
      <c r="IO40" s="182"/>
      <c r="IP40" s="182"/>
      <c r="IQ40" s="182"/>
      <c r="IR40" s="182"/>
      <c r="IS40" s="182"/>
      <c r="IT40" s="182"/>
      <c r="IU40" s="182"/>
      <c r="IV40" s="182"/>
      <c r="IW40" s="182"/>
      <c r="IX40" s="182"/>
      <c r="IY40" s="182"/>
      <c r="IZ40" s="182"/>
      <c r="JA40" s="182"/>
      <c r="JB40" s="182"/>
      <c r="JC40" s="182"/>
      <c r="JD40" s="182"/>
      <c r="JE40" s="182"/>
      <c r="JF40" s="182"/>
      <c r="JG40" s="182"/>
    </row>
    <row r="41" spans="1:267" s="183" customFormat="1" ht="30" customHeight="1">
      <c r="A41" s="466"/>
      <c r="B41" s="500"/>
      <c r="C41" s="475"/>
      <c r="D41" s="175" t="s">
        <v>274</v>
      </c>
      <c r="E41" s="469"/>
      <c r="F41" s="469"/>
      <c r="G41" s="472"/>
      <c r="H41" s="452"/>
      <c r="I41" s="291" t="s">
        <v>98</v>
      </c>
      <c r="J41" s="172" t="s">
        <v>154</v>
      </c>
      <c r="K41" s="291" t="str">
        <f>IFERROR(CONCATENATE(INDEX('8- Politicas de admiistracion '!$B$16:$F$53,MATCH('5-. Identificación de Riesgos'!J41,'8- Politicas de admiistracion '!$C$16:$C$54,0),1)," - ",L41),"")</f>
        <v>Leve - 1</v>
      </c>
      <c r="L41" s="460">
        <f>IFERROR(VLOOKUP(INDEX('8- Politicas de admiistracion '!$B$16:$F$53,MATCH('5-. Identificación de Riesgos'!J41,'8- Politicas de admiistracion '!$C$16:$C$54,0),1),'8- Politicas de admiistracion '!$B$16:$F$54,5,FALSE),"")</f>
        <v>1</v>
      </c>
      <c r="M41" s="452"/>
      <c r="N41" s="448"/>
      <c r="O41" s="458"/>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c r="DJ41" s="182"/>
      <c r="DK41" s="182"/>
      <c r="DL41" s="182"/>
      <c r="DM41" s="182"/>
      <c r="DN41" s="182"/>
      <c r="DO41" s="182"/>
      <c r="DP41" s="182"/>
      <c r="DQ41" s="182"/>
      <c r="DR41" s="182"/>
      <c r="DS41" s="182"/>
      <c r="DT41" s="182"/>
      <c r="DU41" s="182"/>
      <c r="DV41" s="182"/>
      <c r="DW41" s="182"/>
      <c r="DX41" s="182"/>
      <c r="DY41" s="182"/>
      <c r="DZ41" s="182"/>
      <c r="EA41" s="182"/>
      <c r="EB41" s="182"/>
      <c r="EC41" s="182"/>
      <c r="ED41" s="182"/>
      <c r="EE41" s="182"/>
      <c r="EF41" s="182"/>
      <c r="EG41" s="182"/>
      <c r="EH41" s="182"/>
      <c r="EI41" s="182"/>
      <c r="EJ41" s="182"/>
      <c r="EK41" s="182"/>
      <c r="EL41" s="182"/>
      <c r="EM41" s="182"/>
      <c r="EN41" s="182"/>
      <c r="EO41" s="182"/>
      <c r="EP41" s="182"/>
      <c r="EQ41" s="182"/>
      <c r="ER41" s="182"/>
      <c r="ES41" s="182"/>
      <c r="ET41" s="182"/>
      <c r="EU41" s="182"/>
      <c r="EV41" s="182"/>
      <c r="EW41" s="182"/>
      <c r="EX41" s="182"/>
      <c r="EY41" s="182"/>
      <c r="EZ41" s="182"/>
      <c r="FA41" s="182"/>
      <c r="FB41" s="182"/>
      <c r="FC41" s="182"/>
      <c r="FD41" s="182"/>
      <c r="FE41" s="182"/>
      <c r="FF41" s="182"/>
      <c r="FG41" s="182"/>
      <c r="FH41" s="182"/>
      <c r="FI41" s="182"/>
      <c r="FJ41" s="182"/>
      <c r="FK41" s="182"/>
      <c r="FL41" s="182"/>
      <c r="FM41" s="182"/>
      <c r="FN41" s="182"/>
      <c r="FO41" s="182"/>
      <c r="FP41" s="182"/>
      <c r="FQ41" s="182"/>
      <c r="FR41" s="182"/>
      <c r="FS41" s="182"/>
      <c r="FT41" s="182"/>
      <c r="FU41" s="182"/>
      <c r="FV41" s="182"/>
      <c r="FW41" s="182"/>
      <c r="FX41" s="182"/>
      <c r="FY41" s="182"/>
      <c r="FZ41" s="182"/>
      <c r="GA41" s="182"/>
      <c r="GB41" s="182"/>
      <c r="GC41" s="182"/>
      <c r="GD41" s="182"/>
      <c r="GE41" s="182"/>
      <c r="GF41" s="182"/>
      <c r="GG41" s="182"/>
      <c r="GH41" s="182"/>
      <c r="GI41" s="182"/>
      <c r="GJ41" s="182"/>
      <c r="GK41" s="182"/>
      <c r="GL41" s="182"/>
      <c r="GM41" s="182"/>
      <c r="GN41" s="182"/>
      <c r="GO41" s="182"/>
      <c r="GP41" s="182"/>
      <c r="GQ41" s="182"/>
      <c r="GR41" s="182"/>
      <c r="GS41" s="182"/>
      <c r="GT41" s="182"/>
      <c r="GU41" s="182"/>
      <c r="GV41" s="182"/>
      <c r="GW41" s="182"/>
      <c r="GX41" s="182"/>
      <c r="GY41" s="182"/>
      <c r="GZ41" s="182"/>
      <c r="HA41" s="182"/>
      <c r="HB41" s="182"/>
      <c r="HC41" s="182"/>
      <c r="HD41" s="182"/>
      <c r="HE41" s="182"/>
      <c r="HF41" s="182"/>
      <c r="HG41" s="182"/>
      <c r="HH41" s="182"/>
      <c r="HI41" s="182"/>
      <c r="HJ41" s="182"/>
      <c r="HK41" s="182"/>
      <c r="HL41" s="182"/>
      <c r="HM41" s="182"/>
      <c r="HN41" s="182"/>
      <c r="HO41" s="182"/>
      <c r="HP41" s="182"/>
      <c r="HQ41" s="182"/>
      <c r="HR41" s="182"/>
      <c r="HS41" s="182"/>
      <c r="HT41" s="182"/>
      <c r="HU41" s="182"/>
      <c r="HV41" s="182"/>
      <c r="HW41" s="182"/>
      <c r="HX41" s="182"/>
      <c r="HY41" s="182"/>
      <c r="HZ41" s="182"/>
      <c r="IA41" s="182"/>
      <c r="IB41" s="182"/>
      <c r="IC41" s="182"/>
      <c r="ID41" s="182"/>
      <c r="IE41" s="182"/>
      <c r="IF41" s="182"/>
      <c r="IG41" s="182"/>
      <c r="IH41" s="182"/>
      <c r="II41" s="182"/>
      <c r="IJ41" s="182"/>
      <c r="IK41" s="182"/>
      <c r="IL41" s="182"/>
      <c r="IM41" s="182"/>
      <c r="IN41" s="182"/>
      <c r="IO41" s="182"/>
      <c r="IP41" s="182"/>
      <c r="IQ41" s="182"/>
      <c r="IR41" s="182"/>
      <c r="IS41" s="182"/>
      <c r="IT41" s="182"/>
      <c r="IU41" s="182"/>
      <c r="IV41" s="182"/>
      <c r="IW41" s="182"/>
      <c r="IX41" s="182"/>
      <c r="IY41" s="182"/>
      <c r="IZ41" s="182"/>
      <c r="JA41" s="182"/>
      <c r="JB41" s="182"/>
      <c r="JC41" s="182"/>
      <c r="JD41" s="182"/>
      <c r="JE41" s="182"/>
      <c r="JF41" s="182"/>
      <c r="JG41" s="182"/>
    </row>
    <row r="42" spans="1:267" s="183" customFormat="1" ht="30" customHeight="1">
      <c r="A42" s="466"/>
      <c r="B42" s="500"/>
      <c r="C42" s="475"/>
      <c r="D42" s="271"/>
      <c r="E42" s="469"/>
      <c r="F42" s="469"/>
      <c r="G42" s="472"/>
      <c r="H42" s="452"/>
      <c r="I42" s="274"/>
      <c r="J42" s="275"/>
      <c r="K42" s="274" t="str">
        <f>IFERROR(CONCATENATE(INDEX('8- Politicas de admiistracion '!$B$16:$F$53,MATCH('5-. Identificación de Riesgos'!J42,'8- Politicas de admiistracion '!$C$16:$C$54,0),1)," - ",L42),"")</f>
        <v/>
      </c>
      <c r="L42" s="461"/>
      <c r="M42" s="452"/>
      <c r="N42" s="448"/>
      <c r="O42" s="458"/>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c r="DJ42" s="182"/>
      <c r="DK42" s="182"/>
      <c r="DL42" s="182"/>
      <c r="DM42" s="182"/>
      <c r="DN42" s="182"/>
      <c r="DO42" s="182"/>
      <c r="DP42" s="182"/>
      <c r="DQ42" s="182"/>
      <c r="DR42" s="182"/>
      <c r="DS42" s="182"/>
      <c r="DT42" s="182"/>
      <c r="DU42" s="182"/>
      <c r="DV42" s="182"/>
      <c r="DW42" s="182"/>
      <c r="DX42" s="182"/>
      <c r="DY42" s="182"/>
      <c r="DZ42" s="182"/>
      <c r="EA42" s="182"/>
      <c r="EB42" s="182"/>
      <c r="EC42" s="182"/>
      <c r="ED42" s="182"/>
      <c r="EE42" s="182"/>
      <c r="EF42" s="182"/>
      <c r="EG42" s="182"/>
      <c r="EH42" s="182"/>
      <c r="EI42" s="182"/>
      <c r="EJ42" s="182"/>
      <c r="EK42" s="182"/>
      <c r="EL42" s="182"/>
      <c r="EM42" s="182"/>
      <c r="EN42" s="182"/>
      <c r="EO42" s="182"/>
      <c r="EP42" s="182"/>
      <c r="EQ42" s="182"/>
      <c r="ER42" s="182"/>
      <c r="ES42" s="182"/>
      <c r="ET42" s="182"/>
      <c r="EU42" s="182"/>
      <c r="EV42" s="182"/>
      <c r="EW42" s="182"/>
      <c r="EX42" s="182"/>
      <c r="EY42" s="182"/>
      <c r="EZ42" s="182"/>
      <c r="FA42" s="182"/>
      <c r="FB42" s="182"/>
      <c r="FC42" s="182"/>
      <c r="FD42" s="182"/>
      <c r="FE42" s="182"/>
      <c r="FF42" s="182"/>
      <c r="FG42" s="182"/>
      <c r="FH42" s="182"/>
      <c r="FI42" s="182"/>
      <c r="FJ42" s="182"/>
      <c r="FK42" s="182"/>
      <c r="FL42" s="182"/>
      <c r="FM42" s="182"/>
      <c r="FN42" s="182"/>
      <c r="FO42" s="182"/>
      <c r="FP42" s="182"/>
      <c r="FQ42" s="182"/>
      <c r="FR42" s="182"/>
      <c r="FS42" s="182"/>
      <c r="FT42" s="182"/>
      <c r="FU42" s="182"/>
      <c r="FV42" s="182"/>
      <c r="FW42" s="182"/>
      <c r="FX42" s="182"/>
      <c r="FY42" s="182"/>
      <c r="FZ42" s="182"/>
      <c r="GA42" s="182"/>
      <c r="GB42" s="182"/>
      <c r="GC42" s="182"/>
      <c r="GD42" s="182"/>
      <c r="GE42" s="182"/>
      <c r="GF42" s="182"/>
      <c r="GG42" s="182"/>
      <c r="GH42" s="182"/>
      <c r="GI42" s="182"/>
      <c r="GJ42" s="182"/>
      <c r="GK42" s="182"/>
      <c r="GL42" s="182"/>
      <c r="GM42" s="182"/>
      <c r="GN42" s="182"/>
      <c r="GO42" s="182"/>
      <c r="GP42" s="182"/>
      <c r="GQ42" s="182"/>
      <c r="GR42" s="182"/>
      <c r="GS42" s="182"/>
      <c r="GT42" s="182"/>
      <c r="GU42" s="182"/>
      <c r="GV42" s="182"/>
      <c r="GW42" s="182"/>
      <c r="GX42" s="182"/>
      <c r="GY42" s="182"/>
      <c r="GZ42" s="182"/>
      <c r="HA42" s="182"/>
      <c r="HB42" s="182"/>
      <c r="HC42" s="182"/>
      <c r="HD42" s="182"/>
      <c r="HE42" s="182"/>
      <c r="HF42" s="182"/>
      <c r="HG42" s="182"/>
      <c r="HH42" s="182"/>
      <c r="HI42" s="182"/>
      <c r="HJ42" s="182"/>
      <c r="HK42" s="182"/>
      <c r="HL42" s="182"/>
      <c r="HM42" s="182"/>
      <c r="HN42" s="182"/>
      <c r="HO42" s="182"/>
      <c r="HP42" s="182"/>
      <c r="HQ42" s="182"/>
      <c r="HR42" s="182"/>
      <c r="HS42" s="182"/>
      <c r="HT42" s="182"/>
      <c r="HU42" s="182"/>
      <c r="HV42" s="182"/>
      <c r="HW42" s="182"/>
      <c r="HX42" s="182"/>
      <c r="HY42" s="182"/>
      <c r="HZ42" s="182"/>
      <c r="IA42" s="182"/>
      <c r="IB42" s="182"/>
      <c r="IC42" s="182"/>
      <c r="ID42" s="182"/>
      <c r="IE42" s="182"/>
      <c r="IF42" s="182"/>
      <c r="IG42" s="182"/>
      <c r="IH42" s="182"/>
      <c r="II42" s="182"/>
      <c r="IJ42" s="182"/>
      <c r="IK42" s="182"/>
      <c r="IL42" s="182"/>
      <c r="IM42" s="182"/>
      <c r="IN42" s="182"/>
      <c r="IO42" s="182"/>
      <c r="IP42" s="182"/>
      <c r="IQ42" s="182"/>
      <c r="IR42" s="182"/>
      <c r="IS42" s="182"/>
      <c r="IT42" s="182"/>
      <c r="IU42" s="182"/>
      <c r="IV42" s="182"/>
      <c r="IW42" s="182"/>
      <c r="IX42" s="182"/>
      <c r="IY42" s="182"/>
      <c r="IZ42" s="182"/>
      <c r="JA42" s="182"/>
      <c r="JB42" s="182"/>
      <c r="JC42" s="182"/>
      <c r="JD42" s="182"/>
      <c r="JE42" s="182"/>
      <c r="JF42" s="182"/>
      <c r="JG42" s="182"/>
    </row>
    <row r="43" spans="1:267" s="183" customFormat="1" ht="30" customHeight="1">
      <c r="A43" s="466"/>
      <c r="B43" s="500"/>
      <c r="C43" s="475"/>
      <c r="D43" s="271"/>
      <c r="E43" s="469"/>
      <c r="F43" s="469"/>
      <c r="G43" s="472"/>
      <c r="H43" s="452"/>
      <c r="I43" s="274"/>
      <c r="J43" s="275"/>
      <c r="K43" s="274" t="str">
        <f>IFERROR(CONCATENATE(INDEX('8- Politicas de admiistracion '!$B$16:$F$53,MATCH('5-. Identificación de Riesgos'!J43,'8- Politicas de admiistracion '!$C$16:$C$54,0),1)," - ",L43),"")</f>
        <v/>
      </c>
      <c r="L43" s="460" t="str">
        <f>IFERROR(VLOOKUP(INDEX('8- Politicas de admiistracion '!$B$16:$F$53,MATCH('5-. Identificación de Riesgos'!J43,'8- Politicas de admiistracion '!$C$16:$C$54,0),1),'8- Politicas de admiistracion '!$B$16:$F$54,5,FALSE),"")</f>
        <v/>
      </c>
      <c r="M43" s="452"/>
      <c r="N43" s="448"/>
      <c r="O43" s="458"/>
      <c r="P43" s="182"/>
      <c r="Q43" s="182"/>
      <c r="R43" s="182"/>
      <c r="S43" s="182"/>
      <c r="T43" s="182"/>
      <c r="U43" s="182"/>
      <c r="V43" s="182"/>
      <c r="W43" s="182"/>
      <c r="X43" s="182"/>
      <c r="Y43" s="182"/>
      <c r="Z43" s="182"/>
      <c r="AA43" s="182"/>
      <c r="AB43" s="182"/>
      <c r="AC43" s="182"/>
      <c r="AD43" s="182"/>
      <c r="AE43" s="182"/>
      <c r="AF43" s="182"/>
      <c r="AG43" s="182"/>
      <c r="AH43" s="182"/>
      <c r="AI43" s="182"/>
      <c r="AJ43" s="182"/>
      <c r="AK43" s="182"/>
      <c r="AL43" s="182"/>
      <c r="AM43" s="182"/>
      <c r="AN43" s="182"/>
      <c r="AO43" s="182"/>
      <c r="AP43" s="182"/>
      <c r="AQ43" s="182"/>
      <c r="AR43" s="182"/>
      <c r="AS43" s="182"/>
      <c r="AT43" s="182"/>
      <c r="AU43" s="182"/>
      <c r="AV43" s="182"/>
      <c r="AW43" s="182"/>
      <c r="AX43" s="182"/>
      <c r="AY43" s="182"/>
      <c r="AZ43" s="182"/>
      <c r="BA43" s="182"/>
      <c r="BB43" s="182"/>
      <c r="BC43" s="182"/>
      <c r="BD43" s="182"/>
      <c r="BE43" s="182"/>
      <c r="BF43" s="182"/>
      <c r="BG43" s="182"/>
      <c r="BH43" s="182"/>
      <c r="BI43" s="182"/>
      <c r="BJ43" s="182"/>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c r="DJ43" s="182"/>
      <c r="DK43" s="182"/>
      <c r="DL43" s="182"/>
      <c r="DM43" s="182"/>
      <c r="DN43" s="182"/>
      <c r="DO43" s="182"/>
      <c r="DP43" s="182"/>
      <c r="DQ43" s="182"/>
      <c r="DR43" s="182"/>
      <c r="DS43" s="182"/>
      <c r="DT43" s="182"/>
      <c r="DU43" s="182"/>
      <c r="DV43" s="182"/>
      <c r="DW43" s="182"/>
      <c r="DX43" s="182"/>
      <c r="DY43" s="182"/>
      <c r="DZ43" s="182"/>
      <c r="EA43" s="182"/>
      <c r="EB43" s="182"/>
      <c r="EC43" s="182"/>
      <c r="ED43" s="182"/>
      <c r="EE43" s="182"/>
      <c r="EF43" s="182"/>
      <c r="EG43" s="182"/>
      <c r="EH43" s="182"/>
      <c r="EI43" s="182"/>
      <c r="EJ43" s="182"/>
      <c r="EK43" s="182"/>
      <c r="EL43" s="182"/>
      <c r="EM43" s="182"/>
      <c r="EN43" s="182"/>
      <c r="EO43" s="182"/>
      <c r="EP43" s="182"/>
      <c r="EQ43" s="182"/>
      <c r="ER43" s="182"/>
      <c r="ES43" s="182"/>
      <c r="ET43" s="182"/>
      <c r="EU43" s="182"/>
      <c r="EV43" s="182"/>
      <c r="EW43" s="182"/>
      <c r="EX43" s="182"/>
      <c r="EY43" s="182"/>
      <c r="EZ43" s="182"/>
      <c r="FA43" s="182"/>
      <c r="FB43" s="182"/>
      <c r="FC43" s="182"/>
      <c r="FD43" s="182"/>
      <c r="FE43" s="182"/>
      <c r="FF43" s="182"/>
      <c r="FG43" s="182"/>
      <c r="FH43" s="182"/>
      <c r="FI43" s="182"/>
      <c r="FJ43" s="182"/>
      <c r="FK43" s="182"/>
      <c r="FL43" s="182"/>
      <c r="FM43" s="182"/>
      <c r="FN43" s="182"/>
      <c r="FO43" s="182"/>
      <c r="FP43" s="182"/>
      <c r="FQ43" s="182"/>
      <c r="FR43" s="182"/>
      <c r="FS43" s="182"/>
      <c r="FT43" s="182"/>
      <c r="FU43" s="182"/>
      <c r="FV43" s="182"/>
      <c r="FW43" s="182"/>
      <c r="FX43" s="182"/>
      <c r="FY43" s="182"/>
      <c r="FZ43" s="182"/>
      <c r="GA43" s="182"/>
      <c r="GB43" s="182"/>
      <c r="GC43" s="182"/>
      <c r="GD43" s="182"/>
      <c r="GE43" s="182"/>
      <c r="GF43" s="182"/>
      <c r="GG43" s="182"/>
      <c r="GH43" s="182"/>
      <c r="GI43" s="182"/>
      <c r="GJ43" s="182"/>
      <c r="GK43" s="182"/>
      <c r="GL43" s="182"/>
      <c r="GM43" s="182"/>
      <c r="GN43" s="182"/>
      <c r="GO43" s="182"/>
      <c r="GP43" s="182"/>
      <c r="GQ43" s="182"/>
      <c r="GR43" s="182"/>
      <c r="GS43" s="182"/>
      <c r="GT43" s="182"/>
      <c r="GU43" s="182"/>
      <c r="GV43" s="182"/>
      <c r="GW43" s="182"/>
      <c r="GX43" s="182"/>
      <c r="GY43" s="182"/>
      <c r="GZ43" s="182"/>
      <c r="HA43" s="182"/>
      <c r="HB43" s="182"/>
      <c r="HC43" s="182"/>
      <c r="HD43" s="182"/>
      <c r="HE43" s="182"/>
      <c r="HF43" s="182"/>
      <c r="HG43" s="182"/>
      <c r="HH43" s="182"/>
      <c r="HI43" s="182"/>
      <c r="HJ43" s="182"/>
      <c r="HK43" s="182"/>
      <c r="HL43" s="182"/>
      <c r="HM43" s="182"/>
      <c r="HN43" s="182"/>
      <c r="HO43" s="182"/>
      <c r="HP43" s="182"/>
      <c r="HQ43" s="182"/>
      <c r="HR43" s="182"/>
      <c r="HS43" s="182"/>
      <c r="HT43" s="182"/>
      <c r="HU43" s="182"/>
      <c r="HV43" s="182"/>
      <c r="HW43" s="182"/>
      <c r="HX43" s="182"/>
      <c r="HY43" s="182"/>
      <c r="HZ43" s="182"/>
      <c r="IA43" s="182"/>
      <c r="IB43" s="182"/>
      <c r="IC43" s="182"/>
      <c r="ID43" s="182"/>
      <c r="IE43" s="182"/>
      <c r="IF43" s="182"/>
      <c r="IG43" s="182"/>
      <c r="IH43" s="182"/>
      <c r="II43" s="182"/>
      <c r="IJ43" s="182"/>
      <c r="IK43" s="182"/>
      <c r="IL43" s="182"/>
      <c r="IM43" s="182"/>
      <c r="IN43" s="182"/>
      <c r="IO43" s="182"/>
      <c r="IP43" s="182"/>
      <c r="IQ43" s="182"/>
      <c r="IR43" s="182"/>
      <c r="IS43" s="182"/>
      <c r="IT43" s="182"/>
      <c r="IU43" s="182"/>
      <c r="IV43" s="182"/>
      <c r="IW43" s="182"/>
      <c r="IX43" s="182"/>
      <c r="IY43" s="182"/>
      <c r="IZ43" s="182"/>
      <c r="JA43" s="182"/>
      <c r="JB43" s="182"/>
      <c r="JC43" s="182"/>
      <c r="JD43" s="182"/>
      <c r="JE43" s="182"/>
      <c r="JF43" s="182"/>
      <c r="JG43" s="182"/>
    </row>
    <row r="44" spans="1:267" s="183" customFormat="1" ht="30" customHeight="1">
      <c r="A44" s="466"/>
      <c r="B44" s="500"/>
      <c r="C44" s="475"/>
      <c r="D44" s="281"/>
      <c r="E44" s="469"/>
      <c r="F44" s="469"/>
      <c r="G44" s="472"/>
      <c r="H44" s="452"/>
      <c r="I44" s="274"/>
      <c r="J44" s="275"/>
      <c r="K44" s="274"/>
      <c r="L44" s="461"/>
      <c r="M44" s="452"/>
      <c r="N44" s="448"/>
      <c r="O44" s="458"/>
      <c r="P44" s="182"/>
      <c r="Q44" s="182"/>
      <c r="R44" s="182"/>
      <c r="S44" s="182"/>
      <c r="T44" s="182"/>
      <c r="U44" s="182"/>
      <c r="V44" s="182"/>
      <c r="W44" s="182"/>
      <c r="X44" s="182"/>
      <c r="Y44" s="182"/>
      <c r="Z44" s="182"/>
      <c r="AA44" s="182"/>
      <c r="AB44" s="182"/>
      <c r="AC44" s="182"/>
      <c r="AD44" s="182"/>
      <c r="AE44" s="182"/>
      <c r="AF44" s="182"/>
      <c r="AG44" s="182"/>
      <c r="AH44" s="182"/>
      <c r="AI44" s="182"/>
      <c r="AJ44" s="182"/>
      <c r="AK44" s="182"/>
      <c r="AL44" s="182"/>
      <c r="AM44" s="182"/>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c r="DJ44" s="182"/>
      <c r="DK44" s="182"/>
      <c r="DL44" s="182"/>
      <c r="DM44" s="182"/>
      <c r="DN44" s="182"/>
      <c r="DO44" s="182"/>
      <c r="DP44" s="182"/>
      <c r="DQ44" s="182"/>
      <c r="DR44" s="182"/>
      <c r="DS44" s="182"/>
      <c r="DT44" s="182"/>
      <c r="DU44" s="182"/>
      <c r="DV44" s="182"/>
      <c r="DW44" s="182"/>
      <c r="DX44" s="182"/>
      <c r="DY44" s="182"/>
      <c r="DZ44" s="182"/>
      <c r="EA44" s="182"/>
      <c r="EB44" s="182"/>
      <c r="EC44" s="182"/>
      <c r="ED44" s="182"/>
      <c r="EE44" s="182"/>
      <c r="EF44" s="182"/>
      <c r="EG44" s="182"/>
      <c r="EH44" s="182"/>
      <c r="EI44" s="182"/>
      <c r="EJ44" s="182"/>
      <c r="EK44" s="182"/>
      <c r="EL44" s="182"/>
      <c r="EM44" s="182"/>
      <c r="EN44" s="182"/>
      <c r="EO44" s="182"/>
      <c r="EP44" s="182"/>
      <c r="EQ44" s="182"/>
      <c r="ER44" s="182"/>
      <c r="ES44" s="182"/>
      <c r="ET44" s="182"/>
      <c r="EU44" s="182"/>
      <c r="EV44" s="182"/>
      <c r="EW44" s="182"/>
      <c r="EX44" s="182"/>
      <c r="EY44" s="182"/>
      <c r="EZ44" s="182"/>
      <c r="FA44" s="182"/>
      <c r="FB44" s="182"/>
      <c r="FC44" s="182"/>
      <c r="FD44" s="182"/>
      <c r="FE44" s="182"/>
      <c r="FF44" s="182"/>
      <c r="FG44" s="182"/>
      <c r="FH44" s="182"/>
      <c r="FI44" s="182"/>
      <c r="FJ44" s="182"/>
      <c r="FK44" s="182"/>
      <c r="FL44" s="182"/>
      <c r="FM44" s="182"/>
      <c r="FN44" s="182"/>
      <c r="FO44" s="182"/>
      <c r="FP44" s="182"/>
      <c r="FQ44" s="182"/>
      <c r="FR44" s="182"/>
      <c r="FS44" s="182"/>
      <c r="FT44" s="182"/>
      <c r="FU44" s="182"/>
      <c r="FV44" s="182"/>
      <c r="FW44" s="182"/>
      <c r="FX44" s="182"/>
      <c r="FY44" s="182"/>
      <c r="FZ44" s="182"/>
      <c r="GA44" s="182"/>
      <c r="GB44" s="182"/>
      <c r="GC44" s="182"/>
      <c r="GD44" s="182"/>
      <c r="GE44" s="182"/>
      <c r="GF44" s="182"/>
      <c r="GG44" s="182"/>
      <c r="GH44" s="182"/>
      <c r="GI44" s="182"/>
      <c r="GJ44" s="182"/>
      <c r="GK44" s="182"/>
      <c r="GL44" s="182"/>
      <c r="GM44" s="182"/>
      <c r="GN44" s="182"/>
      <c r="GO44" s="182"/>
      <c r="GP44" s="182"/>
      <c r="GQ44" s="182"/>
      <c r="GR44" s="182"/>
      <c r="GS44" s="182"/>
      <c r="GT44" s="182"/>
      <c r="GU44" s="182"/>
      <c r="GV44" s="182"/>
      <c r="GW44" s="182"/>
      <c r="GX44" s="182"/>
      <c r="GY44" s="182"/>
      <c r="GZ44" s="182"/>
      <c r="HA44" s="182"/>
      <c r="HB44" s="182"/>
      <c r="HC44" s="182"/>
      <c r="HD44" s="182"/>
      <c r="HE44" s="182"/>
      <c r="HF44" s="182"/>
      <c r="HG44" s="182"/>
      <c r="HH44" s="182"/>
      <c r="HI44" s="182"/>
      <c r="HJ44" s="182"/>
      <c r="HK44" s="182"/>
      <c r="HL44" s="182"/>
      <c r="HM44" s="182"/>
      <c r="HN44" s="182"/>
      <c r="HO44" s="182"/>
      <c r="HP44" s="182"/>
      <c r="HQ44" s="182"/>
      <c r="HR44" s="182"/>
      <c r="HS44" s="182"/>
      <c r="HT44" s="182"/>
      <c r="HU44" s="182"/>
      <c r="HV44" s="182"/>
      <c r="HW44" s="182"/>
      <c r="HX44" s="182"/>
      <c r="HY44" s="182"/>
      <c r="HZ44" s="182"/>
      <c r="IA44" s="182"/>
      <c r="IB44" s="182"/>
      <c r="IC44" s="182"/>
      <c r="ID44" s="182"/>
      <c r="IE44" s="182"/>
      <c r="IF44" s="182"/>
      <c r="IG44" s="182"/>
      <c r="IH44" s="182"/>
      <c r="II44" s="182"/>
      <c r="IJ44" s="182"/>
      <c r="IK44" s="182"/>
      <c r="IL44" s="182"/>
      <c r="IM44" s="182"/>
      <c r="IN44" s="182"/>
      <c r="IO44" s="182"/>
      <c r="IP44" s="182"/>
      <c r="IQ44" s="182"/>
      <c r="IR44" s="182"/>
      <c r="IS44" s="182"/>
      <c r="IT44" s="182"/>
      <c r="IU44" s="182"/>
      <c r="IV44" s="182"/>
      <c r="IW44" s="182"/>
      <c r="IX44" s="182"/>
      <c r="IY44" s="182"/>
      <c r="IZ44" s="182"/>
      <c r="JA44" s="182"/>
      <c r="JB44" s="182"/>
      <c r="JC44" s="182"/>
      <c r="JD44" s="182"/>
      <c r="JE44" s="182"/>
      <c r="JF44" s="182"/>
      <c r="JG44" s="182"/>
    </row>
    <row r="45" spans="1:267" s="183" customFormat="1" ht="30" customHeight="1">
      <c r="A45" s="466"/>
      <c r="B45" s="500"/>
      <c r="C45" s="475"/>
      <c r="D45" s="272"/>
      <c r="E45" s="469"/>
      <c r="F45" s="469"/>
      <c r="G45" s="472"/>
      <c r="H45" s="452"/>
      <c r="I45" s="274"/>
      <c r="J45" s="275"/>
      <c r="K45" s="274" t="str">
        <f>IFERROR(CONCATENATE(INDEX('8- Politicas de admiistracion '!$B$16:$F$53,MATCH('5-. Identificación de Riesgos'!J45,'8- Politicas de admiistracion '!$C$16:$C$54,0),1)," - ",L45),"")</f>
        <v/>
      </c>
      <c r="L45" s="460" t="str">
        <f>IFERROR(VLOOKUP(INDEX('8- Politicas de admiistracion '!$B$16:$F$53,MATCH('5-. Identificación de Riesgos'!J45,'8- Politicas de admiistracion '!$C$16:$C$54,0),1),'8- Politicas de admiistracion '!$B$16:$F$54,5,FALSE),"")</f>
        <v/>
      </c>
      <c r="M45" s="452"/>
      <c r="N45" s="448"/>
      <c r="O45" s="458"/>
      <c r="P45" s="182"/>
      <c r="Q45" s="182"/>
      <c r="R45" s="182"/>
      <c r="S45" s="182"/>
      <c r="T45" s="182"/>
      <c r="U45" s="182"/>
      <c r="V45" s="182"/>
      <c r="W45" s="182"/>
      <c r="X45" s="182"/>
      <c r="Y45" s="182"/>
      <c r="Z45" s="182"/>
      <c r="AA45" s="182"/>
      <c r="AB45" s="182"/>
      <c r="AC45" s="182"/>
      <c r="AD45" s="182"/>
      <c r="AE45" s="182"/>
      <c r="AF45" s="182"/>
      <c r="AG45" s="182"/>
      <c r="AH45" s="182"/>
      <c r="AI45" s="182"/>
      <c r="AJ45" s="182"/>
      <c r="AK45" s="182"/>
      <c r="AL45" s="182"/>
      <c r="AM45" s="182"/>
      <c r="AN45" s="182"/>
      <c r="AO45" s="182"/>
      <c r="AP45" s="182"/>
      <c r="AQ45" s="182"/>
      <c r="AR45" s="182"/>
      <c r="AS45" s="182"/>
      <c r="AT45" s="182"/>
      <c r="AU45" s="182"/>
      <c r="AV45" s="182"/>
      <c r="AW45" s="182"/>
      <c r="AX45" s="182"/>
      <c r="AY45" s="182"/>
      <c r="AZ45" s="182"/>
      <c r="BA45" s="182"/>
      <c r="BB45" s="182"/>
      <c r="BC45" s="182"/>
      <c r="BD45" s="182"/>
      <c r="BE45" s="182"/>
      <c r="BF45" s="182"/>
      <c r="BG45" s="182"/>
      <c r="BH45" s="182"/>
      <c r="BI45" s="182"/>
      <c r="BJ45" s="182"/>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c r="DJ45" s="182"/>
      <c r="DK45" s="182"/>
      <c r="DL45" s="182"/>
      <c r="DM45" s="182"/>
      <c r="DN45" s="182"/>
      <c r="DO45" s="182"/>
      <c r="DP45" s="182"/>
      <c r="DQ45" s="182"/>
      <c r="DR45" s="182"/>
      <c r="DS45" s="182"/>
      <c r="DT45" s="182"/>
      <c r="DU45" s="182"/>
      <c r="DV45" s="182"/>
      <c r="DW45" s="182"/>
      <c r="DX45" s="182"/>
      <c r="DY45" s="182"/>
      <c r="DZ45" s="182"/>
      <c r="EA45" s="182"/>
      <c r="EB45" s="182"/>
      <c r="EC45" s="182"/>
      <c r="ED45" s="182"/>
      <c r="EE45" s="182"/>
      <c r="EF45" s="182"/>
      <c r="EG45" s="182"/>
      <c r="EH45" s="182"/>
      <c r="EI45" s="182"/>
      <c r="EJ45" s="182"/>
      <c r="EK45" s="182"/>
      <c r="EL45" s="182"/>
      <c r="EM45" s="182"/>
      <c r="EN45" s="182"/>
      <c r="EO45" s="182"/>
      <c r="EP45" s="182"/>
      <c r="EQ45" s="182"/>
      <c r="ER45" s="182"/>
      <c r="ES45" s="182"/>
      <c r="ET45" s="182"/>
      <c r="EU45" s="182"/>
      <c r="EV45" s="182"/>
      <c r="EW45" s="182"/>
      <c r="EX45" s="182"/>
      <c r="EY45" s="182"/>
      <c r="EZ45" s="182"/>
      <c r="FA45" s="182"/>
      <c r="FB45" s="182"/>
      <c r="FC45" s="182"/>
      <c r="FD45" s="182"/>
      <c r="FE45" s="182"/>
      <c r="FF45" s="182"/>
      <c r="FG45" s="182"/>
      <c r="FH45" s="182"/>
      <c r="FI45" s="182"/>
      <c r="FJ45" s="182"/>
      <c r="FK45" s="182"/>
      <c r="FL45" s="182"/>
      <c r="FM45" s="182"/>
      <c r="FN45" s="182"/>
      <c r="FO45" s="182"/>
      <c r="FP45" s="182"/>
      <c r="FQ45" s="182"/>
      <c r="FR45" s="182"/>
      <c r="FS45" s="182"/>
      <c r="FT45" s="182"/>
      <c r="FU45" s="182"/>
      <c r="FV45" s="182"/>
      <c r="FW45" s="182"/>
      <c r="FX45" s="182"/>
      <c r="FY45" s="182"/>
      <c r="FZ45" s="182"/>
      <c r="GA45" s="182"/>
      <c r="GB45" s="182"/>
      <c r="GC45" s="182"/>
      <c r="GD45" s="182"/>
      <c r="GE45" s="182"/>
      <c r="GF45" s="182"/>
      <c r="GG45" s="182"/>
      <c r="GH45" s="182"/>
      <c r="GI45" s="182"/>
      <c r="GJ45" s="182"/>
      <c r="GK45" s="182"/>
      <c r="GL45" s="182"/>
      <c r="GM45" s="182"/>
      <c r="GN45" s="182"/>
      <c r="GO45" s="182"/>
      <c r="GP45" s="182"/>
      <c r="GQ45" s="182"/>
      <c r="GR45" s="182"/>
      <c r="GS45" s="182"/>
      <c r="GT45" s="182"/>
      <c r="GU45" s="182"/>
      <c r="GV45" s="182"/>
      <c r="GW45" s="182"/>
      <c r="GX45" s="182"/>
      <c r="GY45" s="182"/>
      <c r="GZ45" s="182"/>
      <c r="HA45" s="182"/>
      <c r="HB45" s="182"/>
      <c r="HC45" s="182"/>
      <c r="HD45" s="182"/>
      <c r="HE45" s="182"/>
      <c r="HF45" s="182"/>
      <c r="HG45" s="182"/>
      <c r="HH45" s="182"/>
      <c r="HI45" s="182"/>
      <c r="HJ45" s="182"/>
      <c r="HK45" s="182"/>
      <c r="HL45" s="182"/>
      <c r="HM45" s="182"/>
      <c r="HN45" s="182"/>
      <c r="HO45" s="182"/>
      <c r="HP45" s="182"/>
      <c r="HQ45" s="182"/>
      <c r="HR45" s="182"/>
      <c r="HS45" s="182"/>
      <c r="HT45" s="182"/>
      <c r="HU45" s="182"/>
      <c r="HV45" s="182"/>
      <c r="HW45" s="182"/>
      <c r="HX45" s="182"/>
      <c r="HY45" s="182"/>
      <c r="HZ45" s="182"/>
      <c r="IA45" s="182"/>
      <c r="IB45" s="182"/>
      <c r="IC45" s="182"/>
      <c r="ID45" s="182"/>
      <c r="IE45" s="182"/>
      <c r="IF45" s="182"/>
      <c r="IG45" s="182"/>
      <c r="IH45" s="182"/>
      <c r="II45" s="182"/>
      <c r="IJ45" s="182"/>
      <c r="IK45" s="182"/>
      <c r="IL45" s="182"/>
      <c r="IM45" s="182"/>
      <c r="IN45" s="182"/>
      <c r="IO45" s="182"/>
      <c r="IP45" s="182"/>
      <c r="IQ45" s="182"/>
      <c r="IR45" s="182"/>
      <c r="IS45" s="182"/>
      <c r="IT45" s="182"/>
      <c r="IU45" s="182"/>
      <c r="IV45" s="182"/>
      <c r="IW45" s="182"/>
      <c r="IX45" s="182"/>
      <c r="IY45" s="182"/>
      <c r="IZ45" s="182"/>
      <c r="JA45" s="182"/>
      <c r="JB45" s="182"/>
      <c r="JC45" s="182"/>
      <c r="JD45" s="182"/>
      <c r="JE45" s="182"/>
      <c r="JF45" s="182"/>
      <c r="JG45" s="182"/>
    </row>
    <row r="46" spans="1:267" s="183" customFormat="1" ht="30" customHeight="1">
      <c r="A46" s="466"/>
      <c r="B46" s="500"/>
      <c r="C46" s="475"/>
      <c r="D46" s="282"/>
      <c r="E46" s="469"/>
      <c r="F46" s="469"/>
      <c r="G46" s="472"/>
      <c r="H46" s="452"/>
      <c r="I46" s="274"/>
      <c r="J46" s="275"/>
      <c r="K46" s="274"/>
      <c r="L46" s="462"/>
      <c r="M46" s="452"/>
      <c r="N46" s="448"/>
      <c r="O46" s="458"/>
      <c r="P46" s="182"/>
      <c r="Q46" s="182"/>
      <c r="R46" s="182"/>
      <c r="S46" s="182"/>
      <c r="T46" s="182"/>
      <c r="U46" s="182"/>
      <c r="V46" s="182"/>
      <c r="W46" s="182"/>
      <c r="X46" s="182"/>
      <c r="Y46" s="182"/>
      <c r="Z46" s="182"/>
      <c r="AA46" s="182"/>
      <c r="AB46" s="182"/>
      <c r="AC46" s="182"/>
      <c r="AD46" s="182"/>
      <c r="AE46" s="182"/>
      <c r="AF46" s="182"/>
      <c r="AG46" s="182"/>
      <c r="AH46" s="182"/>
      <c r="AI46" s="182"/>
      <c r="AJ46" s="182"/>
      <c r="AK46" s="182"/>
      <c r="AL46" s="182"/>
      <c r="AM46" s="182"/>
      <c r="AN46" s="182"/>
      <c r="AO46" s="182"/>
      <c r="AP46" s="182"/>
      <c r="AQ46" s="182"/>
      <c r="AR46" s="182"/>
      <c r="AS46" s="182"/>
      <c r="AT46" s="182"/>
      <c r="AU46" s="182"/>
      <c r="AV46" s="182"/>
      <c r="AW46" s="182"/>
      <c r="AX46" s="182"/>
      <c r="AY46" s="182"/>
      <c r="AZ46" s="182"/>
      <c r="BA46" s="182"/>
      <c r="BB46" s="182"/>
      <c r="BC46" s="182"/>
      <c r="BD46" s="182"/>
      <c r="BE46" s="182"/>
      <c r="BF46" s="182"/>
      <c r="BG46" s="182"/>
      <c r="BH46" s="182"/>
      <c r="BI46" s="182"/>
      <c r="BJ46" s="182"/>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c r="DJ46" s="182"/>
      <c r="DK46" s="182"/>
      <c r="DL46" s="182"/>
      <c r="DM46" s="182"/>
      <c r="DN46" s="182"/>
      <c r="DO46" s="182"/>
      <c r="DP46" s="182"/>
      <c r="DQ46" s="182"/>
      <c r="DR46" s="182"/>
      <c r="DS46" s="182"/>
      <c r="DT46" s="182"/>
      <c r="DU46" s="182"/>
      <c r="DV46" s="182"/>
      <c r="DW46" s="182"/>
      <c r="DX46" s="182"/>
      <c r="DY46" s="182"/>
      <c r="DZ46" s="182"/>
      <c r="EA46" s="182"/>
      <c r="EB46" s="182"/>
      <c r="EC46" s="182"/>
      <c r="ED46" s="182"/>
      <c r="EE46" s="182"/>
      <c r="EF46" s="182"/>
      <c r="EG46" s="182"/>
      <c r="EH46" s="182"/>
      <c r="EI46" s="182"/>
      <c r="EJ46" s="182"/>
      <c r="EK46" s="182"/>
      <c r="EL46" s="182"/>
      <c r="EM46" s="182"/>
      <c r="EN46" s="182"/>
      <c r="EO46" s="182"/>
      <c r="EP46" s="182"/>
      <c r="EQ46" s="182"/>
      <c r="ER46" s="182"/>
      <c r="ES46" s="182"/>
      <c r="ET46" s="182"/>
      <c r="EU46" s="182"/>
      <c r="EV46" s="182"/>
      <c r="EW46" s="182"/>
      <c r="EX46" s="182"/>
      <c r="EY46" s="182"/>
      <c r="EZ46" s="182"/>
      <c r="FA46" s="182"/>
      <c r="FB46" s="182"/>
      <c r="FC46" s="182"/>
      <c r="FD46" s="182"/>
      <c r="FE46" s="182"/>
      <c r="FF46" s="182"/>
      <c r="FG46" s="182"/>
      <c r="FH46" s="182"/>
      <c r="FI46" s="182"/>
      <c r="FJ46" s="182"/>
      <c r="FK46" s="182"/>
      <c r="FL46" s="182"/>
      <c r="FM46" s="182"/>
      <c r="FN46" s="182"/>
      <c r="FO46" s="182"/>
      <c r="FP46" s="182"/>
      <c r="FQ46" s="182"/>
      <c r="FR46" s="182"/>
      <c r="FS46" s="182"/>
      <c r="FT46" s="182"/>
      <c r="FU46" s="182"/>
      <c r="FV46" s="182"/>
      <c r="FW46" s="182"/>
      <c r="FX46" s="182"/>
      <c r="FY46" s="182"/>
      <c r="FZ46" s="182"/>
      <c r="GA46" s="182"/>
      <c r="GB46" s="182"/>
      <c r="GC46" s="182"/>
      <c r="GD46" s="182"/>
      <c r="GE46" s="182"/>
      <c r="GF46" s="182"/>
      <c r="GG46" s="182"/>
      <c r="GH46" s="182"/>
      <c r="GI46" s="182"/>
      <c r="GJ46" s="182"/>
      <c r="GK46" s="182"/>
      <c r="GL46" s="182"/>
      <c r="GM46" s="182"/>
      <c r="GN46" s="182"/>
      <c r="GO46" s="182"/>
      <c r="GP46" s="182"/>
      <c r="GQ46" s="182"/>
      <c r="GR46" s="182"/>
      <c r="GS46" s="182"/>
      <c r="GT46" s="182"/>
      <c r="GU46" s="182"/>
      <c r="GV46" s="182"/>
      <c r="GW46" s="182"/>
      <c r="GX46" s="182"/>
      <c r="GY46" s="182"/>
      <c r="GZ46" s="182"/>
      <c r="HA46" s="182"/>
      <c r="HB46" s="182"/>
      <c r="HC46" s="182"/>
      <c r="HD46" s="182"/>
      <c r="HE46" s="182"/>
      <c r="HF46" s="182"/>
      <c r="HG46" s="182"/>
      <c r="HH46" s="182"/>
      <c r="HI46" s="182"/>
      <c r="HJ46" s="182"/>
      <c r="HK46" s="182"/>
      <c r="HL46" s="182"/>
      <c r="HM46" s="182"/>
      <c r="HN46" s="182"/>
      <c r="HO46" s="182"/>
      <c r="HP46" s="182"/>
      <c r="HQ46" s="182"/>
      <c r="HR46" s="182"/>
      <c r="HS46" s="182"/>
      <c r="HT46" s="182"/>
      <c r="HU46" s="182"/>
      <c r="HV46" s="182"/>
      <c r="HW46" s="182"/>
      <c r="HX46" s="182"/>
      <c r="HY46" s="182"/>
      <c r="HZ46" s="182"/>
      <c r="IA46" s="182"/>
      <c r="IB46" s="182"/>
      <c r="IC46" s="182"/>
      <c r="ID46" s="182"/>
      <c r="IE46" s="182"/>
      <c r="IF46" s="182"/>
      <c r="IG46" s="182"/>
      <c r="IH46" s="182"/>
      <c r="II46" s="182"/>
      <c r="IJ46" s="182"/>
      <c r="IK46" s="182"/>
      <c r="IL46" s="182"/>
      <c r="IM46" s="182"/>
      <c r="IN46" s="182"/>
      <c r="IO46" s="182"/>
      <c r="IP46" s="182"/>
      <c r="IQ46" s="182"/>
      <c r="IR46" s="182"/>
      <c r="IS46" s="182"/>
      <c r="IT46" s="182"/>
      <c r="IU46" s="182"/>
      <c r="IV46" s="182"/>
      <c r="IW46" s="182"/>
      <c r="IX46" s="182"/>
      <c r="IY46" s="182"/>
      <c r="IZ46" s="182"/>
      <c r="JA46" s="182"/>
      <c r="JB46" s="182"/>
      <c r="JC46" s="182"/>
      <c r="JD46" s="182"/>
      <c r="JE46" s="182"/>
      <c r="JF46" s="182"/>
      <c r="JG46" s="182"/>
    </row>
    <row r="47" spans="1:267" s="183" customFormat="1" ht="30" customHeight="1">
      <c r="A47" s="466"/>
      <c r="B47" s="500"/>
      <c r="C47" s="475"/>
      <c r="D47" s="282"/>
      <c r="E47" s="469"/>
      <c r="F47" s="469"/>
      <c r="G47" s="472"/>
      <c r="H47" s="452"/>
      <c r="I47" s="274"/>
      <c r="J47" s="275"/>
      <c r="K47" s="274" t="str">
        <f>IFERROR(CONCATENATE(INDEX('8- Politicas de admiistracion '!$B$16:$F$53,MATCH('5-. Identificación de Riesgos'!J47,'8- Politicas de admiistracion '!$C$16:$C$54,0),1)," - ",L47),"")</f>
        <v/>
      </c>
      <c r="L47" s="186"/>
      <c r="M47" s="452"/>
      <c r="N47" s="448"/>
      <c r="O47" s="458"/>
      <c r="P47" s="182"/>
      <c r="Q47" s="182"/>
      <c r="R47" s="182"/>
      <c r="S47" s="182"/>
      <c r="T47" s="182"/>
      <c r="U47" s="182"/>
      <c r="V47" s="182"/>
      <c r="W47" s="182"/>
      <c r="X47" s="182"/>
      <c r="Y47" s="182"/>
      <c r="Z47" s="182"/>
      <c r="AA47" s="182"/>
      <c r="AB47" s="182"/>
      <c r="AC47" s="182"/>
      <c r="AD47" s="182"/>
      <c r="AE47" s="182"/>
      <c r="AF47" s="182"/>
      <c r="AG47" s="182"/>
      <c r="AH47" s="182"/>
      <c r="AI47" s="182"/>
      <c r="AJ47" s="182"/>
      <c r="AK47" s="182"/>
      <c r="AL47" s="182"/>
      <c r="AM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c r="DJ47" s="182"/>
      <c r="DK47" s="182"/>
      <c r="DL47" s="182"/>
      <c r="DM47" s="182"/>
      <c r="DN47" s="182"/>
      <c r="DO47" s="182"/>
      <c r="DP47" s="182"/>
      <c r="DQ47" s="182"/>
      <c r="DR47" s="182"/>
      <c r="DS47" s="182"/>
      <c r="DT47" s="182"/>
      <c r="DU47" s="182"/>
      <c r="DV47" s="182"/>
      <c r="DW47" s="182"/>
      <c r="DX47" s="182"/>
      <c r="DY47" s="182"/>
      <c r="DZ47" s="182"/>
      <c r="EA47" s="182"/>
      <c r="EB47" s="182"/>
      <c r="EC47" s="182"/>
      <c r="ED47" s="182"/>
      <c r="EE47" s="182"/>
      <c r="EF47" s="182"/>
      <c r="EG47" s="182"/>
      <c r="EH47" s="182"/>
      <c r="EI47" s="182"/>
      <c r="EJ47" s="182"/>
      <c r="EK47" s="182"/>
      <c r="EL47" s="182"/>
      <c r="EM47" s="182"/>
      <c r="EN47" s="182"/>
      <c r="EO47" s="182"/>
      <c r="EP47" s="182"/>
      <c r="EQ47" s="182"/>
      <c r="ER47" s="182"/>
      <c r="ES47" s="182"/>
      <c r="ET47" s="182"/>
      <c r="EU47" s="182"/>
      <c r="EV47" s="182"/>
      <c r="EW47" s="182"/>
      <c r="EX47" s="182"/>
      <c r="EY47" s="182"/>
      <c r="EZ47" s="182"/>
      <c r="FA47" s="182"/>
      <c r="FB47" s="182"/>
      <c r="FC47" s="182"/>
      <c r="FD47" s="182"/>
      <c r="FE47" s="182"/>
      <c r="FF47" s="182"/>
      <c r="FG47" s="182"/>
      <c r="FH47" s="182"/>
      <c r="FI47" s="182"/>
      <c r="FJ47" s="182"/>
      <c r="FK47" s="182"/>
      <c r="FL47" s="182"/>
      <c r="FM47" s="182"/>
      <c r="FN47" s="182"/>
      <c r="FO47" s="182"/>
      <c r="FP47" s="182"/>
      <c r="FQ47" s="182"/>
      <c r="FR47" s="182"/>
      <c r="FS47" s="182"/>
      <c r="FT47" s="182"/>
      <c r="FU47" s="182"/>
      <c r="FV47" s="182"/>
      <c r="FW47" s="182"/>
      <c r="FX47" s="182"/>
      <c r="FY47" s="182"/>
      <c r="FZ47" s="182"/>
      <c r="GA47" s="182"/>
      <c r="GB47" s="182"/>
      <c r="GC47" s="182"/>
      <c r="GD47" s="182"/>
      <c r="GE47" s="182"/>
      <c r="GF47" s="182"/>
      <c r="GG47" s="182"/>
      <c r="GH47" s="182"/>
      <c r="GI47" s="182"/>
      <c r="GJ47" s="182"/>
      <c r="GK47" s="182"/>
      <c r="GL47" s="182"/>
      <c r="GM47" s="182"/>
      <c r="GN47" s="182"/>
      <c r="GO47" s="182"/>
      <c r="GP47" s="182"/>
      <c r="GQ47" s="182"/>
      <c r="GR47" s="182"/>
      <c r="GS47" s="182"/>
      <c r="GT47" s="182"/>
      <c r="GU47" s="182"/>
      <c r="GV47" s="182"/>
      <c r="GW47" s="182"/>
      <c r="GX47" s="182"/>
      <c r="GY47" s="182"/>
      <c r="GZ47" s="182"/>
      <c r="HA47" s="182"/>
      <c r="HB47" s="182"/>
      <c r="HC47" s="182"/>
      <c r="HD47" s="182"/>
      <c r="HE47" s="182"/>
      <c r="HF47" s="182"/>
      <c r="HG47" s="182"/>
      <c r="HH47" s="182"/>
      <c r="HI47" s="182"/>
      <c r="HJ47" s="182"/>
      <c r="HK47" s="182"/>
      <c r="HL47" s="182"/>
      <c r="HM47" s="182"/>
      <c r="HN47" s="182"/>
      <c r="HO47" s="182"/>
      <c r="HP47" s="182"/>
      <c r="HQ47" s="182"/>
      <c r="HR47" s="182"/>
      <c r="HS47" s="182"/>
      <c r="HT47" s="182"/>
      <c r="HU47" s="182"/>
      <c r="HV47" s="182"/>
      <c r="HW47" s="182"/>
      <c r="HX47" s="182"/>
      <c r="HY47" s="182"/>
      <c r="HZ47" s="182"/>
      <c r="IA47" s="182"/>
      <c r="IB47" s="182"/>
      <c r="IC47" s="182"/>
      <c r="ID47" s="182"/>
      <c r="IE47" s="182"/>
      <c r="IF47" s="182"/>
      <c r="IG47" s="182"/>
      <c r="IH47" s="182"/>
      <c r="II47" s="182"/>
      <c r="IJ47" s="182"/>
      <c r="IK47" s="182"/>
      <c r="IL47" s="182"/>
      <c r="IM47" s="182"/>
      <c r="IN47" s="182"/>
      <c r="IO47" s="182"/>
      <c r="IP47" s="182"/>
      <c r="IQ47" s="182"/>
      <c r="IR47" s="182"/>
      <c r="IS47" s="182"/>
      <c r="IT47" s="182"/>
      <c r="IU47" s="182"/>
      <c r="IV47" s="182"/>
      <c r="IW47" s="182"/>
      <c r="IX47" s="182"/>
      <c r="IY47" s="182"/>
      <c r="IZ47" s="182"/>
      <c r="JA47" s="182"/>
      <c r="JB47" s="182"/>
      <c r="JC47" s="182"/>
      <c r="JD47" s="182"/>
      <c r="JE47" s="182"/>
      <c r="JF47" s="182"/>
      <c r="JG47" s="182"/>
    </row>
    <row r="48" spans="1:267" s="183" customFormat="1" ht="30" customHeight="1">
      <c r="A48" s="466"/>
      <c r="B48" s="500"/>
      <c r="C48" s="475"/>
      <c r="D48" s="282"/>
      <c r="E48" s="469"/>
      <c r="F48" s="469"/>
      <c r="G48" s="472"/>
      <c r="H48" s="452"/>
      <c r="I48" s="274"/>
      <c r="J48" s="275"/>
      <c r="K48" s="274" t="str">
        <f>IFERROR(CONCATENATE(INDEX('8- Politicas de admiistracion '!$B$16:$F$53,MATCH('5-. Identificación de Riesgos'!J48,'8- Politicas de admiistracion '!$C$16:$C$54,0),1)," - ",L48),"")</f>
        <v/>
      </c>
      <c r="L48" s="186"/>
      <c r="M48" s="452"/>
      <c r="N48" s="448"/>
      <c r="O48" s="458"/>
      <c r="P48" s="182"/>
      <c r="Q48" s="182"/>
      <c r="R48" s="182"/>
      <c r="S48" s="182"/>
      <c r="T48" s="182"/>
      <c r="U48" s="182"/>
      <c r="V48" s="182"/>
      <c r="W48" s="182"/>
      <c r="X48" s="182"/>
      <c r="Y48" s="182"/>
      <c r="Z48" s="182"/>
      <c r="AA48" s="182"/>
      <c r="AB48" s="182"/>
      <c r="AC48" s="182"/>
      <c r="AD48" s="182"/>
      <c r="AE48" s="182"/>
      <c r="AF48" s="182"/>
      <c r="AG48" s="182"/>
      <c r="AH48" s="182"/>
      <c r="AI48" s="182"/>
      <c r="AJ48" s="182"/>
      <c r="AK48" s="182"/>
      <c r="AL48" s="182"/>
      <c r="AM48" s="182"/>
      <c r="AN48" s="182"/>
      <c r="AO48" s="182"/>
      <c r="AP48" s="182"/>
      <c r="AQ48" s="182"/>
      <c r="AR48" s="182"/>
      <c r="AS48" s="182"/>
      <c r="AT48" s="182"/>
      <c r="AU48" s="182"/>
      <c r="AV48" s="182"/>
      <c r="AW48" s="182"/>
      <c r="AX48" s="182"/>
      <c r="AY48" s="182"/>
      <c r="AZ48" s="182"/>
      <c r="BA48" s="182"/>
      <c r="BB48" s="182"/>
      <c r="BC48" s="182"/>
      <c r="BD48" s="182"/>
      <c r="BE48" s="182"/>
      <c r="BF48" s="182"/>
      <c r="BG48" s="182"/>
      <c r="BH48" s="182"/>
      <c r="BI48" s="182"/>
      <c r="BJ48" s="182"/>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c r="DJ48" s="182"/>
      <c r="DK48" s="182"/>
      <c r="DL48" s="182"/>
      <c r="DM48" s="182"/>
      <c r="DN48" s="182"/>
      <c r="DO48" s="182"/>
      <c r="DP48" s="182"/>
      <c r="DQ48" s="182"/>
      <c r="DR48" s="182"/>
      <c r="DS48" s="182"/>
      <c r="DT48" s="182"/>
      <c r="DU48" s="182"/>
      <c r="DV48" s="182"/>
      <c r="DW48" s="182"/>
      <c r="DX48" s="182"/>
      <c r="DY48" s="182"/>
      <c r="DZ48" s="182"/>
      <c r="EA48" s="182"/>
      <c r="EB48" s="182"/>
      <c r="EC48" s="182"/>
      <c r="ED48" s="182"/>
      <c r="EE48" s="182"/>
      <c r="EF48" s="182"/>
      <c r="EG48" s="182"/>
      <c r="EH48" s="182"/>
      <c r="EI48" s="182"/>
      <c r="EJ48" s="182"/>
      <c r="EK48" s="182"/>
      <c r="EL48" s="182"/>
      <c r="EM48" s="182"/>
      <c r="EN48" s="182"/>
      <c r="EO48" s="182"/>
      <c r="EP48" s="182"/>
      <c r="EQ48" s="182"/>
      <c r="ER48" s="182"/>
      <c r="ES48" s="182"/>
      <c r="ET48" s="182"/>
      <c r="EU48" s="182"/>
      <c r="EV48" s="182"/>
      <c r="EW48" s="182"/>
      <c r="EX48" s="182"/>
      <c r="EY48" s="182"/>
      <c r="EZ48" s="182"/>
      <c r="FA48" s="182"/>
      <c r="FB48" s="182"/>
      <c r="FC48" s="182"/>
      <c r="FD48" s="182"/>
      <c r="FE48" s="182"/>
      <c r="FF48" s="182"/>
      <c r="FG48" s="182"/>
      <c r="FH48" s="182"/>
      <c r="FI48" s="182"/>
      <c r="FJ48" s="182"/>
      <c r="FK48" s="182"/>
      <c r="FL48" s="182"/>
      <c r="FM48" s="182"/>
      <c r="FN48" s="182"/>
      <c r="FO48" s="182"/>
      <c r="FP48" s="182"/>
      <c r="FQ48" s="182"/>
      <c r="FR48" s="182"/>
      <c r="FS48" s="182"/>
      <c r="FT48" s="182"/>
      <c r="FU48" s="182"/>
      <c r="FV48" s="182"/>
      <c r="FW48" s="182"/>
      <c r="FX48" s="182"/>
      <c r="FY48" s="182"/>
      <c r="FZ48" s="182"/>
      <c r="GA48" s="182"/>
      <c r="GB48" s="182"/>
      <c r="GC48" s="182"/>
      <c r="GD48" s="182"/>
      <c r="GE48" s="182"/>
      <c r="GF48" s="182"/>
      <c r="GG48" s="182"/>
      <c r="GH48" s="182"/>
      <c r="GI48" s="182"/>
      <c r="GJ48" s="182"/>
      <c r="GK48" s="182"/>
      <c r="GL48" s="182"/>
      <c r="GM48" s="182"/>
      <c r="GN48" s="182"/>
      <c r="GO48" s="182"/>
      <c r="GP48" s="182"/>
      <c r="GQ48" s="182"/>
      <c r="GR48" s="182"/>
      <c r="GS48" s="182"/>
      <c r="GT48" s="182"/>
      <c r="GU48" s="182"/>
      <c r="GV48" s="182"/>
      <c r="GW48" s="182"/>
      <c r="GX48" s="182"/>
      <c r="GY48" s="182"/>
      <c r="GZ48" s="182"/>
      <c r="HA48" s="182"/>
      <c r="HB48" s="182"/>
      <c r="HC48" s="182"/>
      <c r="HD48" s="182"/>
      <c r="HE48" s="182"/>
      <c r="HF48" s="182"/>
      <c r="HG48" s="182"/>
      <c r="HH48" s="182"/>
      <c r="HI48" s="182"/>
      <c r="HJ48" s="182"/>
      <c r="HK48" s="182"/>
      <c r="HL48" s="182"/>
      <c r="HM48" s="182"/>
      <c r="HN48" s="182"/>
      <c r="HO48" s="182"/>
      <c r="HP48" s="182"/>
      <c r="HQ48" s="182"/>
      <c r="HR48" s="182"/>
      <c r="HS48" s="182"/>
      <c r="HT48" s="182"/>
      <c r="HU48" s="182"/>
      <c r="HV48" s="182"/>
      <c r="HW48" s="182"/>
      <c r="HX48" s="182"/>
      <c r="HY48" s="182"/>
      <c r="HZ48" s="182"/>
      <c r="IA48" s="182"/>
      <c r="IB48" s="182"/>
      <c r="IC48" s="182"/>
      <c r="ID48" s="182"/>
      <c r="IE48" s="182"/>
      <c r="IF48" s="182"/>
      <c r="IG48" s="182"/>
      <c r="IH48" s="182"/>
      <c r="II48" s="182"/>
      <c r="IJ48" s="182"/>
      <c r="IK48" s="182"/>
      <c r="IL48" s="182"/>
      <c r="IM48" s="182"/>
      <c r="IN48" s="182"/>
      <c r="IO48" s="182"/>
      <c r="IP48" s="182"/>
      <c r="IQ48" s="182"/>
      <c r="IR48" s="182"/>
      <c r="IS48" s="182"/>
      <c r="IT48" s="182"/>
      <c r="IU48" s="182"/>
      <c r="IV48" s="182"/>
      <c r="IW48" s="182"/>
      <c r="IX48" s="182"/>
      <c r="IY48" s="182"/>
      <c r="IZ48" s="182"/>
      <c r="JA48" s="182"/>
      <c r="JB48" s="182"/>
      <c r="JC48" s="182"/>
      <c r="JD48" s="182"/>
      <c r="JE48" s="182"/>
      <c r="JF48" s="182"/>
      <c r="JG48" s="182"/>
    </row>
    <row r="49" spans="1:267" s="183" customFormat="1" ht="30" customHeight="1" thickBot="1">
      <c r="A49" s="467"/>
      <c r="B49" s="501"/>
      <c r="C49" s="476"/>
      <c r="D49" s="292"/>
      <c r="E49" s="470"/>
      <c r="F49" s="470"/>
      <c r="G49" s="473"/>
      <c r="H49" s="456"/>
      <c r="I49" s="274"/>
      <c r="J49" s="275"/>
      <c r="K49" s="274" t="str">
        <f>IFERROR(CONCATENATE(INDEX('8- Politicas de admiistracion '!$B$16:$F$53,MATCH('5-. Identificación de Riesgos'!J49,'8- Politicas de admiistracion '!$C$16:$C$54,0),1)," - ",L49),"")</f>
        <v/>
      </c>
      <c r="L49" s="187"/>
      <c r="M49" s="456"/>
      <c r="N49" s="449"/>
      <c r="O49" s="459"/>
      <c r="P49" s="182"/>
      <c r="Q49" s="182"/>
      <c r="R49" s="182"/>
      <c r="S49" s="182"/>
      <c r="T49" s="182"/>
      <c r="U49" s="182"/>
      <c r="V49" s="182"/>
      <c r="W49" s="182"/>
      <c r="X49" s="182"/>
      <c r="Y49" s="182"/>
      <c r="Z49" s="182"/>
      <c r="AA49" s="182"/>
      <c r="AB49" s="182"/>
      <c r="AC49" s="182"/>
      <c r="AD49" s="182"/>
      <c r="AE49" s="182"/>
      <c r="AF49" s="182"/>
      <c r="AG49" s="182"/>
      <c r="AH49" s="182"/>
      <c r="AI49" s="182"/>
      <c r="AJ49" s="182"/>
      <c r="AK49" s="182"/>
      <c r="AL49" s="182"/>
      <c r="AM49" s="182"/>
      <c r="AN49" s="182"/>
      <c r="AO49" s="182"/>
      <c r="AP49" s="182"/>
      <c r="AQ49" s="182"/>
      <c r="AR49" s="182"/>
      <c r="AS49" s="182"/>
      <c r="AT49" s="182"/>
      <c r="AU49" s="182"/>
      <c r="AV49" s="182"/>
      <c r="AW49" s="182"/>
      <c r="AX49" s="182"/>
      <c r="AY49" s="182"/>
      <c r="AZ49" s="182"/>
      <c r="BA49" s="182"/>
      <c r="BB49" s="182"/>
      <c r="BC49" s="182"/>
      <c r="BD49" s="182"/>
      <c r="BE49" s="182"/>
      <c r="BF49" s="182"/>
      <c r="BG49" s="182"/>
      <c r="BH49" s="182"/>
      <c r="BI49" s="182"/>
      <c r="BJ49" s="182"/>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c r="DJ49" s="182"/>
      <c r="DK49" s="182"/>
      <c r="DL49" s="182"/>
      <c r="DM49" s="182"/>
      <c r="DN49" s="182"/>
      <c r="DO49" s="182"/>
      <c r="DP49" s="182"/>
      <c r="DQ49" s="182"/>
      <c r="DR49" s="182"/>
      <c r="DS49" s="182"/>
      <c r="DT49" s="182"/>
      <c r="DU49" s="182"/>
      <c r="DV49" s="182"/>
      <c r="DW49" s="182"/>
      <c r="DX49" s="182"/>
      <c r="DY49" s="182"/>
      <c r="DZ49" s="182"/>
      <c r="EA49" s="182"/>
      <c r="EB49" s="182"/>
      <c r="EC49" s="182"/>
      <c r="ED49" s="182"/>
      <c r="EE49" s="182"/>
      <c r="EF49" s="182"/>
      <c r="EG49" s="182"/>
      <c r="EH49" s="182"/>
      <c r="EI49" s="182"/>
      <c r="EJ49" s="182"/>
      <c r="EK49" s="182"/>
      <c r="EL49" s="182"/>
      <c r="EM49" s="182"/>
      <c r="EN49" s="182"/>
      <c r="EO49" s="182"/>
      <c r="EP49" s="182"/>
      <c r="EQ49" s="182"/>
      <c r="ER49" s="182"/>
      <c r="ES49" s="182"/>
      <c r="ET49" s="182"/>
      <c r="EU49" s="182"/>
      <c r="EV49" s="182"/>
      <c r="EW49" s="182"/>
      <c r="EX49" s="182"/>
      <c r="EY49" s="182"/>
      <c r="EZ49" s="182"/>
      <c r="FA49" s="182"/>
      <c r="FB49" s="182"/>
      <c r="FC49" s="182"/>
      <c r="FD49" s="182"/>
      <c r="FE49" s="182"/>
      <c r="FF49" s="182"/>
      <c r="FG49" s="182"/>
      <c r="FH49" s="182"/>
      <c r="FI49" s="182"/>
      <c r="FJ49" s="182"/>
      <c r="FK49" s="182"/>
      <c r="FL49" s="182"/>
      <c r="FM49" s="182"/>
      <c r="FN49" s="182"/>
      <c r="FO49" s="182"/>
      <c r="FP49" s="182"/>
      <c r="FQ49" s="182"/>
      <c r="FR49" s="182"/>
      <c r="FS49" s="182"/>
      <c r="FT49" s="182"/>
      <c r="FU49" s="182"/>
      <c r="FV49" s="182"/>
      <c r="FW49" s="182"/>
      <c r="FX49" s="182"/>
      <c r="FY49" s="182"/>
      <c r="FZ49" s="182"/>
      <c r="GA49" s="182"/>
      <c r="GB49" s="182"/>
      <c r="GC49" s="182"/>
      <c r="GD49" s="182"/>
      <c r="GE49" s="182"/>
      <c r="GF49" s="182"/>
      <c r="GG49" s="182"/>
      <c r="GH49" s="182"/>
      <c r="GI49" s="182"/>
      <c r="GJ49" s="182"/>
      <c r="GK49" s="182"/>
      <c r="GL49" s="182"/>
      <c r="GM49" s="182"/>
      <c r="GN49" s="182"/>
      <c r="GO49" s="182"/>
      <c r="GP49" s="182"/>
      <c r="GQ49" s="182"/>
      <c r="GR49" s="182"/>
      <c r="GS49" s="182"/>
      <c r="GT49" s="182"/>
      <c r="GU49" s="182"/>
      <c r="GV49" s="182"/>
      <c r="GW49" s="182"/>
      <c r="GX49" s="182"/>
      <c r="GY49" s="182"/>
      <c r="GZ49" s="182"/>
      <c r="HA49" s="182"/>
      <c r="HB49" s="182"/>
      <c r="HC49" s="182"/>
      <c r="HD49" s="182"/>
      <c r="HE49" s="182"/>
      <c r="HF49" s="182"/>
      <c r="HG49" s="182"/>
      <c r="HH49" s="182"/>
      <c r="HI49" s="182"/>
      <c r="HJ49" s="182"/>
      <c r="HK49" s="182"/>
      <c r="HL49" s="182"/>
      <c r="HM49" s="182"/>
      <c r="HN49" s="182"/>
      <c r="HO49" s="182"/>
      <c r="HP49" s="182"/>
      <c r="HQ49" s="182"/>
      <c r="HR49" s="182"/>
      <c r="HS49" s="182"/>
      <c r="HT49" s="182"/>
      <c r="HU49" s="182"/>
      <c r="HV49" s="182"/>
      <c r="HW49" s="182"/>
      <c r="HX49" s="182"/>
      <c r="HY49" s="182"/>
      <c r="HZ49" s="182"/>
      <c r="IA49" s="182"/>
      <c r="IB49" s="182"/>
      <c r="IC49" s="182"/>
      <c r="ID49" s="182"/>
      <c r="IE49" s="182"/>
      <c r="IF49" s="182"/>
      <c r="IG49" s="182"/>
      <c r="IH49" s="182"/>
      <c r="II49" s="182"/>
      <c r="IJ49" s="182"/>
      <c r="IK49" s="182"/>
      <c r="IL49" s="182"/>
      <c r="IM49" s="182"/>
      <c r="IN49" s="182"/>
      <c r="IO49" s="182"/>
      <c r="IP49" s="182"/>
      <c r="IQ49" s="182"/>
      <c r="IR49" s="182"/>
      <c r="IS49" s="182"/>
      <c r="IT49" s="182"/>
      <c r="IU49" s="182"/>
      <c r="IV49" s="182"/>
      <c r="IW49" s="182"/>
      <c r="IX49" s="182"/>
      <c r="IY49" s="182"/>
      <c r="IZ49" s="182"/>
      <c r="JA49" s="182"/>
      <c r="JB49" s="182"/>
      <c r="JC49" s="182"/>
      <c r="JD49" s="182"/>
      <c r="JE49" s="182"/>
      <c r="JF49" s="182"/>
      <c r="JG49" s="182"/>
    </row>
    <row r="50" spans="1:267" ht="62.45" customHeight="1" thickBot="1">
      <c r="A50" s="477">
        <v>5</v>
      </c>
      <c r="B50" s="479" t="s">
        <v>299</v>
      </c>
      <c r="C50" s="468" t="s">
        <v>300</v>
      </c>
      <c r="D50" s="283" t="s">
        <v>275</v>
      </c>
      <c r="E50" s="468">
        <v>365</v>
      </c>
      <c r="F50" s="468">
        <v>0</v>
      </c>
      <c r="G50" s="471">
        <v>0</v>
      </c>
      <c r="H50" s="468" t="s">
        <v>482</v>
      </c>
      <c r="I50" s="178" t="s">
        <v>271</v>
      </c>
      <c r="J50" s="179" t="s">
        <v>208</v>
      </c>
      <c r="K50" s="291" t="str">
        <f>IFERROR(CONCATENATE(INDEX('8- Politicas de admiistracion '!$B$16:$F$53,MATCH('5-. Identificación de Riesgos'!J50,'8- Politicas de admiistracion '!$C$16:$C$54,0),1)," - ",L50),"")</f>
        <v>Moderado - 3</v>
      </c>
      <c r="L50" s="181">
        <f>IFERROR(VLOOKUP(INDEX('8- Politicas de admiistracion '!$B$16:$F$53,MATCH('5-. Identificación de Riesgos'!J50,'8- Politicas de admiistracion '!$C$16:$C$54,0),1),'8- Politicas de admiistracion '!$B$16:$F$54,5,FALSE),"")</f>
        <v>3</v>
      </c>
      <c r="M50" s="450" t="str">
        <f>IFERROR(CONCATENATE(INDEX('8- Politicas de admiistracion '!$B$16:$F$53,MATCH(ROUND(AVERAGE(L50:L59),0),'8- Politicas de admiistracion '!$F$16:$F$53,0),1)," - ",ROUND(AVERAGE(L50:L59),0)),"")</f>
        <v>Moderado - 3</v>
      </c>
      <c r="N50" s="447" t="str">
        <f>IFERROR(CONCATENATE(VLOOKUP((LEFT(H50,LEN(H50)-4)&amp;LEFT(M50,LEN(M50)-4)),'9- Matriz de Calor '!$D$18:$E$42,2,0)," - ",RIGHT(H50,1)*RIGHT(M50,1)),"")</f>
        <v>Moderado - 3</v>
      </c>
      <c r="O50" s="463">
        <v>5</v>
      </c>
      <c r="Q50" s="496" t="s">
        <v>301</v>
      </c>
      <c r="R50" s="496"/>
      <c r="S50" s="496"/>
      <c r="T50" s="496"/>
      <c r="U50" s="496"/>
      <c r="V50" s="496"/>
    </row>
    <row r="51" spans="1:267" ht="46.9" customHeight="1">
      <c r="A51" s="478"/>
      <c r="B51" s="464"/>
      <c r="C51" s="469"/>
      <c r="D51" s="24" t="s">
        <v>276</v>
      </c>
      <c r="E51" s="469"/>
      <c r="F51" s="469"/>
      <c r="G51" s="472"/>
      <c r="H51" s="469"/>
      <c r="I51" s="184" t="s">
        <v>98</v>
      </c>
      <c r="J51" s="185" t="s">
        <v>155</v>
      </c>
      <c r="K51" s="291" t="str">
        <f>IFERROR(CONCATENATE(INDEX('8- Politicas de admiistracion '!$B$16:$F$53,MATCH('5-. Identificación de Riesgos'!J51,'8- Politicas de admiistracion '!$C$16:$C$54,0),1)," - ",L51),"")</f>
        <v>Menor - 2</v>
      </c>
      <c r="L51" s="181">
        <f>IFERROR(VLOOKUP(INDEX('8- Politicas de admiistracion '!$B$16:$F$53,MATCH('5-. Identificación de Riesgos'!J51,'8- Politicas de admiistracion '!$C$16:$C$54,0),1),'8- Politicas de admiistracion '!$B$16:$F$54,5,FALSE),"")</f>
        <v>2</v>
      </c>
      <c r="M51" s="452"/>
      <c r="N51" s="448"/>
      <c r="O51" s="464"/>
      <c r="Q51" s="496"/>
      <c r="R51" s="496"/>
      <c r="S51" s="496"/>
      <c r="T51" s="496"/>
      <c r="U51" s="496"/>
      <c r="V51" s="496"/>
    </row>
    <row r="52" spans="1:267" ht="34.9" customHeight="1">
      <c r="A52" s="478"/>
      <c r="B52" s="464"/>
      <c r="C52" s="469"/>
      <c r="D52" s="24" t="s">
        <v>505</v>
      </c>
      <c r="E52" s="469"/>
      <c r="F52" s="469"/>
      <c r="G52" s="472"/>
      <c r="H52" s="469"/>
      <c r="I52" s="274"/>
      <c r="J52" s="275"/>
      <c r="K52" s="274" t="str">
        <f>IFERROR(CONCATENATE(INDEX('8- Politicas de admiistracion '!$B$16:$F$53,MATCH('5-. Identificación de Riesgos'!J52,'8- Politicas de admiistracion '!$C$16:$C$54,0),1)," - ",L52),"")</f>
        <v/>
      </c>
      <c r="L52" s="294"/>
      <c r="M52" s="452"/>
      <c r="N52" s="448"/>
      <c r="O52" s="464"/>
      <c r="Q52" s="496"/>
      <c r="R52" s="496"/>
      <c r="S52" s="496"/>
      <c r="T52" s="496"/>
      <c r="U52" s="496"/>
      <c r="V52" s="496"/>
    </row>
    <row r="53" spans="1:267" ht="34.9" customHeight="1">
      <c r="A53" s="478"/>
      <c r="B53" s="464"/>
      <c r="C53" s="469"/>
      <c r="D53" s="24" t="s">
        <v>506</v>
      </c>
      <c r="E53" s="469"/>
      <c r="F53" s="469"/>
      <c r="G53" s="472"/>
      <c r="H53" s="469"/>
      <c r="I53" s="274"/>
      <c r="J53" s="275"/>
      <c r="K53" s="274" t="str">
        <f>IFERROR(CONCATENATE(INDEX('8- Politicas de admiistracion '!$B$16:$F$53,MATCH('5-. Identificación de Riesgos'!J53,'8- Politicas de admiistracion '!$C$16:$C$54,0),1)," - ",L53),"")</f>
        <v/>
      </c>
      <c r="L53" s="460" t="s">
        <v>483</v>
      </c>
      <c r="M53" s="452"/>
      <c r="N53" s="448"/>
      <c r="O53" s="464"/>
      <c r="Q53" s="496"/>
      <c r="R53" s="496"/>
      <c r="S53" s="496"/>
      <c r="T53" s="496"/>
      <c r="U53" s="496"/>
      <c r="V53" s="496"/>
    </row>
    <row r="54" spans="1:267" ht="34.9" customHeight="1">
      <c r="A54" s="478"/>
      <c r="B54" s="464"/>
      <c r="C54" s="469"/>
      <c r="D54" s="271"/>
      <c r="E54" s="469"/>
      <c r="F54" s="469"/>
      <c r="G54" s="472"/>
      <c r="H54" s="469"/>
      <c r="I54" s="274"/>
      <c r="J54" s="275"/>
      <c r="K54" s="274" t="str">
        <f>IFERROR(CONCATENATE(INDEX('8- Politicas de admiistracion '!$B$16:$F$53,MATCH('5-. Identificación de Riesgos'!J54,'8- Politicas de admiistracion '!$C$16:$C$54,0),1)," - ",L54),"")</f>
        <v/>
      </c>
      <c r="L54" s="461"/>
      <c r="M54" s="452"/>
      <c r="N54" s="448"/>
      <c r="O54" s="464"/>
      <c r="Q54" s="496"/>
      <c r="R54" s="496"/>
      <c r="S54" s="496"/>
      <c r="T54" s="496"/>
      <c r="U54" s="496"/>
      <c r="V54" s="496"/>
    </row>
    <row r="55" spans="1:267" ht="34.9" customHeight="1">
      <c r="A55" s="478"/>
      <c r="B55" s="464"/>
      <c r="C55" s="469"/>
      <c r="D55" s="281"/>
      <c r="E55" s="469"/>
      <c r="F55" s="469"/>
      <c r="G55" s="472"/>
      <c r="H55" s="469"/>
      <c r="I55" s="274"/>
      <c r="J55" s="275"/>
      <c r="K55" s="274"/>
      <c r="L55" s="460" t="s">
        <v>483</v>
      </c>
      <c r="M55" s="452"/>
      <c r="N55" s="448"/>
      <c r="O55" s="464"/>
      <c r="Q55" s="496"/>
      <c r="R55" s="496"/>
      <c r="S55" s="496"/>
      <c r="T55" s="496"/>
      <c r="U55" s="496"/>
      <c r="V55" s="496"/>
    </row>
    <row r="56" spans="1:267" ht="15" customHeight="1">
      <c r="A56" s="478"/>
      <c r="B56" s="464"/>
      <c r="C56" s="469"/>
      <c r="D56" s="272"/>
      <c r="E56" s="469"/>
      <c r="F56" s="469"/>
      <c r="G56" s="472"/>
      <c r="H56" s="469"/>
      <c r="I56" s="274"/>
      <c r="J56" s="275"/>
      <c r="K56" s="274" t="str">
        <f>IFERROR(CONCATENATE(INDEX('8- Politicas de admiistracion '!$B$16:$F$53,MATCH('5-. Identificación de Riesgos'!J56,'8- Politicas de admiistracion '!$C$16:$C$54,0),1)," - ",L56),"")</f>
        <v/>
      </c>
      <c r="L56" s="462"/>
      <c r="M56" s="452"/>
      <c r="N56" s="448"/>
      <c r="O56" s="464"/>
      <c r="Q56" s="496"/>
      <c r="R56" s="496"/>
      <c r="S56" s="496"/>
      <c r="T56" s="496"/>
      <c r="U56" s="496"/>
      <c r="V56" s="496"/>
    </row>
    <row r="57" spans="1:267" ht="15" customHeight="1">
      <c r="A57" s="478"/>
      <c r="B57" s="464"/>
      <c r="C57" s="469"/>
      <c r="D57" s="282"/>
      <c r="E57" s="469"/>
      <c r="F57" s="469"/>
      <c r="G57" s="472"/>
      <c r="H57" s="469"/>
      <c r="I57" s="274"/>
      <c r="J57" s="275"/>
      <c r="K57" s="274"/>
      <c r="L57" s="186"/>
      <c r="M57" s="452"/>
      <c r="N57" s="448"/>
      <c r="O57" s="464"/>
      <c r="Q57" s="496"/>
      <c r="R57" s="496"/>
      <c r="S57" s="496"/>
      <c r="T57" s="496"/>
      <c r="U57" s="496"/>
      <c r="V57" s="496"/>
    </row>
    <row r="58" spans="1:267" ht="15" customHeight="1">
      <c r="A58" s="478"/>
      <c r="B58" s="464"/>
      <c r="C58" s="469"/>
      <c r="D58" s="272"/>
      <c r="E58" s="469"/>
      <c r="F58" s="469"/>
      <c r="G58" s="472"/>
      <c r="H58" s="469"/>
      <c r="I58" s="274"/>
      <c r="J58" s="275"/>
      <c r="K58" s="274" t="str">
        <f>IFERROR(CONCATENATE(INDEX('8- Politicas de admiistracion '!$B$16:$F$53,MATCH('5-. Identificación de Riesgos'!J58,'8- Politicas de admiistracion '!$C$16:$C$54,0),1)," - ",L58),"")</f>
        <v/>
      </c>
      <c r="L58" s="186"/>
      <c r="M58" s="452"/>
      <c r="N58" s="448"/>
      <c r="O58" s="464"/>
      <c r="Q58" s="496"/>
      <c r="R58" s="496"/>
      <c r="S58" s="496"/>
      <c r="T58" s="496"/>
      <c r="U58" s="496"/>
      <c r="V58" s="496"/>
    </row>
    <row r="59" spans="1:267" ht="15" customHeight="1" thickBot="1">
      <c r="A59" s="478"/>
      <c r="B59" s="480"/>
      <c r="C59" s="470"/>
      <c r="D59" s="282"/>
      <c r="E59" s="470"/>
      <c r="F59" s="470"/>
      <c r="G59" s="473"/>
      <c r="H59" s="470"/>
      <c r="I59" s="278"/>
      <c r="J59" s="279"/>
      <c r="K59" s="278" t="str">
        <f>IFERROR(CONCATENATE(INDEX('8- Politicas de admiistracion '!$B$16:$F$53,MATCH('5-. Identificación de Riesgos'!J59,'8- Politicas de admiistracion '!$C$16:$C$54,0),1)," - ",L59),"")</f>
        <v/>
      </c>
      <c r="L59" s="187"/>
      <c r="M59" s="456"/>
      <c r="N59" s="449"/>
      <c r="O59" s="464"/>
      <c r="Q59" s="496"/>
      <c r="R59" s="496"/>
      <c r="S59" s="496"/>
      <c r="T59" s="496"/>
      <c r="U59" s="496"/>
      <c r="V59" s="496"/>
    </row>
  </sheetData>
  <mergeCells count="85">
    <mergeCell ref="Q50:V59"/>
    <mergeCell ref="B10:B19"/>
    <mergeCell ref="C10:C19"/>
    <mergeCell ref="E10:E19"/>
    <mergeCell ref="F10:F19"/>
    <mergeCell ref="G10:G19"/>
    <mergeCell ref="H10:H19"/>
    <mergeCell ref="M10:M19"/>
    <mergeCell ref="N10:N19"/>
    <mergeCell ref="L12:L13"/>
    <mergeCell ref="L18:L19"/>
    <mergeCell ref="G50:G59"/>
    <mergeCell ref="H50:H59"/>
    <mergeCell ref="B40:B49"/>
    <mergeCell ref="N50:N59"/>
    <mergeCell ref="A30:A39"/>
    <mergeCell ref="E30:E39"/>
    <mergeCell ref="G30:G39"/>
    <mergeCell ref="H30:H39"/>
    <mergeCell ref="E20:E29"/>
    <mergeCell ref="F20:F29"/>
    <mergeCell ref="G20:G29"/>
    <mergeCell ref="B30:B39"/>
    <mergeCell ref="C30:C39"/>
    <mergeCell ref="A20:A29"/>
    <mergeCell ref="C20:C29"/>
    <mergeCell ref="B20:B29"/>
    <mergeCell ref="F30:F39"/>
    <mergeCell ref="H20:H29"/>
    <mergeCell ref="O50:O59"/>
    <mergeCell ref="M50:M59"/>
    <mergeCell ref="L53:L54"/>
    <mergeCell ref="L55:L56"/>
    <mergeCell ref="A40:A49"/>
    <mergeCell ref="F40:F49"/>
    <mergeCell ref="G40:G49"/>
    <mergeCell ref="H40:H49"/>
    <mergeCell ref="C40:C49"/>
    <mergeCell ref="E40:E49"/>
    <mergeCell ref="A50:A59"/>
    <mergeCell ref="B50:B59"/>
    <mergeCell ref="C50:C59"/>
    <mergeCell ref="E50:E59"/>
    <mergeCell ref="F50:F59"/>
    <mergeCell ref="O40:O49"/>
    <mergeCell ref="L41:L42"/>
    <mergeCell ref="M40:M49"/>
    <mergeCell ref="N40:N49"/>
    <mergeCell ref="L43:L44"/>
    <mergeCell ref="L45:L46"/>
    <mergeCell ref="O20:O29"/>
    <mergeCell ref="O30:O39"/>
    <mergeCell ref="N30:N39"/>
    <mergeCell ref="M20:M29"/>
    <mergeCell ref="L23:L24"/>
    <mergeCell ref="L38:L39"/>
    <mergeCell ref="N20:N29"/>
    <mergeCell ref="M30:M39"/>
    <mergeCell ref="L32:L33"/>
    <mergeCell ref="L34:L35"/>
    <mergeCell ref="L36:L37"/>
    <mergeCell ref="O10:O1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L8:L9"/>
    <mergeCell ref="A10:A19"/>
    <mergeCell ref="A6:C6"/>
    <mergeCell ref="I8:I9"/>
    <mergeCell ref="G8:G9"/>
    <mergeCell ref="H8:H9"/>
    <mergeCell ref="E7:H7"/>
    <mergeCell ref="D7:D9"/>
  </mergeCells>
  <conditionalFormatting sqref="H10">
    <cfRule type="containsText" dxfId="525" priority="39" operator="containsText" text="Muy Baja">
      <formula>NOT(ISERROR(SEARCH("Muy Baja",H10)))</formula>
    </cfRule>
    <cfRule type="containsText" dxfId="524" priority="40" operator="containsText" text="Baja">
      <formula>NOT(ISERROR(SEARCH("Baja",H10)))</formula>
    </cfRule>
    <cfRule type="containsText" dxfId="523" priority="41" operator="containsText" text="Muy Alta">
      <formula>NOT(ISERROR(SEARCH("Muy Alta",H10)))</formula>
    </cfRule>
    <cfRule type="containsText" dxfId="522" priority="43" operator="containsText" text="Alta">
      <formula>NOT(ISERROR(SEARCH("Alta",H10)))</formula>
    </cfRule>
    <cfRule type="containsText" dxfId="521" priority="44" operator="containsText" text="Media">
      <formula>NOT(ISERROR(SEARCH("Media",H10)))</formula>
    </cfRule>
    <cfRule type="containsText" dxfId="520" priority="45" operator="containsText" text="Media">
      <formula>NOT(ISERROR(SEARCH("Media",H10)))</formula>
    </cfRule>
    <cfRule type="containsText" dxfId="519" priority="46" operator="containsText" text="Media">
      <formula>NOT(ISERROR(SEARCH("Media",H10)))</formula>
    </cfRule>
    <cfRule type="containsText" dxfId="518" priority="47" operator="containsText" text="Muy Baja">
      <formula>NOT(ISERROR(SEARCH("Muy Baja",H10)))</formula>
    </cfRule>
    <cfRule type="containsText" dxfId="517" priority="48" operator="containsText" text="Baja">
      <formula>NOT(ISERROR(SEARCH("Baja",H10)))</formula>
    </cfRule>
    <cfRule type="containsText" dxfId="516" priority="49" operator="containsText" text="Muy Baja">
      <formula>NOT(ISERROR(SEARCH("Muy Baja",H10)))</formula>
    </cfRule>
    <cfRule type="containsText" dxfId="515" priority="50" operator="containsText" text="Muy Baja">
      <formula>NOT(ISERROR(SEARCH("Muy Baja",H10)))</formula>
    </cfRule>
    <cfRule type="containsText" dxfId="514" priority="51" operator="containsText" text="Muy Baja">
      <formula>NOT(ISERROR(SEARCH("Muy Baja",H10)))</formula>
    </cfRule>
    <cfRule type="containsText" dxfId="513" priority="52" operator="containsText" text="Muy Baja'Tabla probabilidad'!">
      <formula>NOT(ISERROR(SEARCH("Muy Baja'Tabla probabilidad'!",H10)))</formula>
    </cfRule>
    <cfRule type="containsText" dxfId="512" priority="53" operator="containsText" text="Muy bajo">
      <formula>NOT(ISERROR(SEARCH("Muy bajo",H10)))</formula>
    </cfRule>
    <cfRule type="containsText" dxfId="511" priority="54" operator="containsText" text="Alta">
      <formula>NOT(ISERROR(SEARCH("Alta",H10)))</formula>
    </cfRule>
    <cfRule type="containsText" dxfId="510" priority="55" operator="containsText" text="Media">
      <formula>NOT(ISERROR(SEARCH("Media",H10)))</formula>
    </cfRule>
    <cfRule type="containsText" dxfId="509" priority="56" operator="containsText" text="Baja">
      <formula>NOT(ISERROR(SEARCH("Baja",H10)))</formula>
    </cfRule>
    <cfRule type="containsText" dxfId="508" priority="57" operator="containsText" text="Muy baja">
      <formula>NOT(ISERROR(SEARCH("Muy baja",H10)))</formula>
    </cfRule>
    <cfRule type="cellIs" dxfId="507" priority="60" operator="between">
      <formula>1</formula>
      <formula>2</formula>
    </cfRule>
    <cfRule type="cellIs" dxfId="506" priority="61" operator="between">
      <formula>0</formula>
      <formula>2</formula>
    </cfRule>
  </conditionalFormatting>
  <conditionalFormatting sqref="H20:H21 H30 H40">
    <cfRule type="containsText" dxfId="505" priority="689" operator="containsText" text="Muy Baja">
      <formula>NOT(ISERROR(SEARCH("Muy Baja",H20)))</formula>
    </cfRule>
    <cfRule type="containsText" dxfId="504" priority="690" operator="containsText" text="Baja">
      <formula>NOT(ISERROR(SEARCH("Baja",H20)))</formula>
    </cfRule>
    <cfRule type="containsText" dxfId="503" priority="691" operator="containsText" text="Muy Alta">
      <formula>NOT(ISERROR(SEARCH("Muy Alta",H20)))</formula>
    </cfRule>
    <cfRule type="containsText" dxfId="502" priority="693" operator="containsText" text="Alta">
      <formula>NOT(ISERROR(SEARCH("Alta",H20)))</formula>
    </cfRule>
    <cfRule type="containsText" dxfId="501" priority="694" operator="containsText" text="Media">
      <formula>NOT(ISERROR(SEARCH("Media",H20)))</formula>
    </cfRule>
    <cfRule type="containsText" dxfId="500" priority="695" operator="containsText" text="Media">
      <formula>NOT(ISERROR(SEARCH("Media",H20)))</formula>
    </cfRule>
    <cfRule type="containsText" dxfId="499" priority="696" operator="containsText" text="Media">
      <formula>NOT(ISERROR(SEARCH("Media",H20)))</formula>
    </cfRule>
    <cfRule type="containsText" dxfId="498" priority="697" operator="containsText" text="Muy Baja">
      <formula>NOT(ISERROR(SEARCH("Muy Baja",H20)))</formula>
    </cfRule>
    <cfRule type="containsText" dxfId="497" priority="698" operator="containsText" text="Baja">
      <formula>NOT(ISERROR(SEARCH("Baja",H20)))</formula>
    </cfRule>
    <cfRule type="containsText" dxfId="496" priority="699" operator="containsText" text="Muy Baja">
      <formula>NOT(ISERROR(SEARCH("Muy Baja",H20)))</formula>
    </cfRule>
    <cfRule type="containsText" dxfId="495" priority="700" operator="containsText" text="Muy Baja">
      <formula>NOT(ISERROR(SEARCH("Muy Baja",H20)))</formula>
    </cfRule>
    <cfRule type="containsText" dxfId="494" priority="701" operator="containsText" text="Muy Baja">
      <formula>NOT(ISERROR(SEARCH("Muy Baja",H20)))</formula>
    </cfRule>
    <cfRule type="containsText" dxfId="493" priority="702" operator="containsText" text="Muy Baja'Tabla probabilidad'!">
      <formula>NOT(ISERROR(SEARCH("Muy Baja'Tabla probabilidad'!",H20)))</formula>
    </cfRule>
    <cfRule type="containsText" dxfId="492" priority="703" operator="containsText" text="Muy bajo">
      <formula>NOT(ISERROR(SEARCH("Muy bajo",H20)))</formula>
    </cfRule>
    <cfRule type="containsText" dxfId="491" priority="704" operator="containsText" text="Alta">
      <formula>NOT(ISERROR(SEARCH("Alta",H20)))</formula>
    </cfRule>
    <cfRule type="containsText" dxfId="490" priority="705" operator="containsText" text="Media">
      <formula>NOT(ISERROR(SEARCH("Media",H20)))</formula>
    </cfRule>
    <cfRule type="containsText" dxfId="489" priority="706" operator="containsText" text="Baja">
      <formula>NOT(ISERROR(SEARCH("Baja",H20)))</formula>
    </cfRule>
    <cfRule type="containsText" dxfId="488" priority="707" operator="containsText" text="Muy baja">
      <formula>NOT(ISERROR(SEARCH("Muy baja",H20)))</formula>
    </cfRule>
    <cfRule type="cellIs" dxfId="487" priority="710" operator="between">
      <formula>1</formula>
      <formula>2</formula>
    </cfRule>
    <cfRule type="cellIs" dxfId="486" priority="711" operator="between">
      <formula>0</formula>
      <formula>2</formula>
    </cfRule>
  </conditionalFormatting>
  <conditionalFormatting sqref="H50">
    <cfRule type="containsText" dxfId="485" priority="218" operator="containsText" text="Muy Baja">
      <formula>NOT(ISERROR(SEARCH("Muy Baja",H50)))</formula>
    </cfRule>
    <cfRule type="containsText" dxfId="484" priority="219" operator="containsText" text="Baja">
      <formula>NOT(ISERROR(SEARCH("Baja",H50)))</formula>
    </cfRule>
    <cfRule type="containsText" dxfId="483" priority="220" operator="containsText" text="Muy Alta">
      <formula>NOT(ISERROR(SEARCH("Muy Alta",H50)))</formula>
    </cfRule>
    <cfRule type="containsText" dxfId="482" priority="222" operator="containsText" text="Alta">
      <formula>NOT(ISERROR(SEARCH("Alta",H50)))</formula>
    </cfRule>
    <cfRule type="containsText" dxfId="481" priority="223" operator="containsText" text="Media">
      <formula>NOT(ISERROR(SEARCH("Media",H50)))</formula>
    </cfRule>
    <cfRule type="containsText" dxfId="480" priority="224" operator="containsText" text="Media">
      <formula>NOT(ISERROR(SEARCH("Media",H50)))</formula>
    </cfRule>
    <cfRule type="containsText" dxfId="479" priority="225" operator="containsText" text="Media">
      <formula>NOT(ISERROR(SEARCH("Media",H50)))</formula>
    </cfRule>
    <cfRule type="containsText" dxfId="478" priority="226" operator="containsText" text="Muy Baja">
      <formula>NOT(ISERROR(SEARCH("Muy Baja",H50)))</formula>
    </cfRule>
    <cfRule type="containsText" dxfId="477" priority="227" operator="containsText" text="Baja">
      <formula>NOT(ISERROR(SEARCH("Baja",H50)))</formula>
    </cfRule>
    <cfRule type="containsText" dxfId="476" priority="228" operator="containsText" text="Muy Baja">
      <formula>NOT(ISERROR(SEARCH("Muy Baja",H50)))</formula>
    </cfRule>
    <cfRule type="containsText" dxfId="475" priority="229" operator="containsText" text="Muy Baja">
      <formula>NOT(ISERROR(SEARCH("Muy Baja",H50)))</formula>
    </cfRule>
    <cfRule type="containsText" dxfId="474" priority="230" operator="containsText" text="Muy Baja">
      <formula>NOT(ISERROR(SEARCH("Muy Baja",H50)))</formula>
    </cfRule>
    <cfRule type="containsText" dxfId="473" priority="231" operator="containsText" text="Muy Baja'Tabla probabilidad'!">
      <formula>NOT(ISERROR(SEARCH("Muy Baja'Tabla probabilidad'!",H50)))</formula>
    </cfRule>
    <cfRule type="containsText" dxfId="472" priority="232" operator="containsText" text="Muy bajo">
      <formula>NOT(ISERROR(SEARCH("Muy bajo",H50)))</formula>
    </cfRule>
    <cfRule type="containsText" dxfId="471" priority="233" operator="containsText" text="Alta">
      <formula>NOT(ISERROR(SEARCH("Alta",H50)))</formula>
    </cfRule>
    <cfRule type="containsText" dxfId="470" priority="234" operator="containsText" text="Media">
      <formula>NOT(ISERROR(SEARCH("Media",H50)))</formula>
    </cfRule>
    <cfRule type="containsText" dxfId="469" priority="235" operator="containsText" text="Baja">
      <formula>NOT(ISERROR(SEARCH("Baja",H50)))</formula>
    </cfRule>
    <cfRule type="containsText" dxfId="468" priority="236" operator="containsText" text="Muy baja">
      <formula>NOT(ISERROR(SEARCH("Muy baja",H50)))</formula>
    </cfRule>
    <cfRule type="cellIs" dxfId="467" priority="237" operator="between">
      <formula>1</formula>
      <formula>2</formula>
    </cfRule>
    <cfRule type="cellIs" dxfId="466" priority="238" operator="between">
      <formula>0</formula>
      <formula>2</formula>
    </cfRule>
  </conditionalFormatting>
  <conditionalFormatting sqref="M20:M21 M30 K36 K38 K45 K40:K43 K56 K58:K59 K10 K20:K34 M40 M50 K47:K54">
    <cfRule type="containsText" dxfId="465" priority="683" operator="containsText" text="Catastrófico">
      <formula>NOT(ISERROR(SEARCH("Catastrófico",K10)))</formula>
    </cfRule>
    <cfRule type="containsText" dxfId="464" priority="684" operator="containsText" text="Mayor">
      <formula>NOT(ISERROR(SEARCH("Mayor",K10)))</formula>
    </cfRule>
    <cfRule type="containsText" dxfId="463" priority="685" operator="containsText" text="Alta">
      <formula>NOT(ISERROR(SEARCH("Alta",K10)))</formula>
    </cfRule>
    <cfRule type="containsText" dxfId="462" priority="686" operator="containsText" text="Moderado">
      <formula>NOT(ISERROR(SEARCH("Moderado",K10)))</formula>
    </cfRule>
    <cfRule type="containsText" dxfId="461" priority="687" operator="containsText" text="Menor">
      <formula>NOT(ISERROR(SEARCH("Menor",K10)))</formula>
    </cfRule>
    <cfRule type="containsText" dxfId="460" priority="688" operator="containsText" text="Leve">
      <formula>NOT(ISERROR(SEARCH("Leve",K10)))</formula>
    </cfRule>
  </conditionalFormatting>
  <conditionalFormatting sqref="N8:O8">
    <cfRule type="containsText" dxfId="459" priority="665" operator="containsText" text="3- Moderado">
      <formula>NOT(ISERROR(SEARCH("3- Moderado",N8)))</formula>
    </cfRule>
    <cfRule type="containsText" dxfId="458" priority="666" operator="containsText" text="6- Moderado">
      <formula>NOT(ISERROR(SEARCH("6- Moderado",N8)))</formula>
    </cfRule>
    <cfRule type="containsText" dxfId="457" priority="667" operator="containsText" text="4- Moderado">
      <formula>NOT(ISERROR(SEARCH("4- Moderado",N8)))</formula>
    </cfRule>
    <cfRule type="containsText" dxfId="456" priority="668" operator="containsText" text="3- Bajo">
      <formula>NOT(ISERROR(SEARCH("3- Bajo",N8)))</formula>
    </cfRule>
    <cfRule type="containsText" dxfId="455" priority="669" operator="containsText" text="4- Bajo">
      <formula>NOT(ISERROR(SEARCH("4- Bajo",N8)))</formula>
    </cfRule>
    <cfRule type="containsText" dxfId="454" priority="670" operator="containsText" text="1- Bajo">
      <formula>NOT(ISERROR(SEARCH("1- Bajo",N8)))</formula>
    </cfRule>
  </conditionalFormatting>
  <conditionalFormatting sqref="O10">
    <cfRule type="containsText" dxfId="453" priority="62" operator="containsText" text="Extremo">
      <formula>NOT(ISERROR(SEARCH("Extremo",O10)))</formula>
    </cfRule>
    <cfRule type="containsText" dxfId="452" priority="63" operator="containsText" text="Alto">
      <formula>NOT(ISERROR(SEARCH("Alto",O10)))</formula>
    </cfRule>
    <cfRule type="containsText" dxfId="451" priority="64" operator="containsText" text="Bajo">
      <formula>NOT(ISERROR(SEARCH("Bajo",O10)))</formula>
    </cfRule>
    <cfRule type="containsText" dxfId="450" priority="65" operator="containsText" text="Moderado">
      <formula>NOT(ISERROR(SEARCH("Moderado",O10)))</formula>
    </cfRule>
  </conditionalFormatting>
  <conditionalFormatting sqref="N20:O21 N30:O30 N40 N50">
    <cfRule type="containsText" dxfId="449" priority="1270" operator="containsText" text="Extremo">
      <formula>NOT(ISERROR(SEARCH("Extremo",N20)))</formula>
    </cfRule>
    <cfRule type="containsText" dxfId="448" priority="1271" operator="containsText" text="Alto">
      <formula>NOT(ISERROR(SEARCH("Alto",N20)))</formula>
    </cfRule>
    <cfRule type="containsText" dxfId="447" priority="1272" operator="containsText" text="Bajo">
      <formula>NOT(ISERROR(SEARCH("Bajo",N20)))</formula>
    </cfRule>
    <cfRule type="containsText" dxfId="446" priority="1273" operator="containsText" text="Moderado">
      <formula>NOT(ISERROR(SEARCH("Moderado",N20)))</formula>
    </cfRule>
  </conditionalFormatting>
  <conditionalFormatting sqref="O50">
    <cfRule type="containsText" dxfId="445" priority="72" operator="containsText" text="Extremo">
      <formula>NOT(ISERROR(SEARCH("Extremo",O50)))</formula>
    </cfRule>
    <cfRule type="containsText" dxfId="444" priority="73" operator="containsText" text="Alto">
      <formula>NOT(ISERROR(SEARCH("Alto",O50)))</formula>
    </cfRule>
    <cfRule type="containsText" dxfId="443" priority="74" operator="containsText" text="Bajo">
      <formula>NOT(ISERROR(SEARCH("Bajo",O50)))</formula>
    </cfRule>
    <cfRule type="containsText" dxfId="442" priority="75" operator="containsText" text="Moderado">
      <formula>NOT(ISERROR(SEARCH("Moderado",O50)))</formula>
    </cfRule>
  </conditionalFormatting>
  <conditionalFormatting sqref="M10">
    <cfRule type="containsText" dxfId="441" priority="5" operator="containsText" text="Catastrófico">
      <formula>NOT(ISERROR(SEARCH("Catastrófico",M10)))</formula>
    </cfRule>
    <cfRule type="containsText" dxfId="440" priority="6" operator="containsText" text="Mayor">
      <formula>NOT(ISERROR(SEARCH("Mayor",M10)))</formula>
    </cfRule>
    <cfRule type="containsText" dxfId="439" priority="7" operator="containsText" text="Alta">
      <formula>NOT(ISERROR(SEARCH("Alta",M10)))</formula>
    </cfRule>
    <cfRule type="containsText" dxfId="438" priority="8" operator="containsText" text="Moderado">
      <formula>NOT(ISERROR(SEARCH("Moderado",M10)))</formula>
    </cfRule>
    <cfRule type="containsText" dxfId="437" priority="9" operator="containsText" text="Menor">
      <formula>NOT(ISERROR(SEARCH("Menor",M10)))</formula>
    </cfRule>
    <cfRule type="containsText" dxfId="436" priority="10" operator="containsText" text="Leve">
      <formula>NOT(ISERROR(SEARCH("Leve",M10)))</formula>
    </cfRule>
  </conditionalFormatting>
  <conditionalFormatting sqref="N10">
    <cfRule type="containsText" dxfId="435" priority="1" operator="containsText" text="Extremo">
      <formula>NOT(ISERROR(SEARCH("Extremo",N10)))</formula>
    </cfRule>
    <cfRule type="containsText" dxfId="434" priority="2" operator="containsText" text="Alto">
      <formula>NOT(ISERROR(SEARCH("Alto",N10)))</formula>
    </cfRule>
    <cfRule type="containsText" dxfId="433" priority="3" operator="containsText" text="Bajo">
      <formula>NOT(ISERROR(SEARCH("Bajo",N10)))</formula>
    </cfRule>
    <cfRule type="containsText" dxfId="432" priority="4" operator="containsText" text="Moderado">
      <formula>NOT(ISERROR(SEARCH("Moderado",N10)))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8"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59"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08"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09" operator="containsText" id="{009A1948-254C-4020-A26D-7181B4E8E5DF}">
            <xm:f>NOT(ISERROR(SEARCH('8- Politicas de admiistracion '!$B$5,H20)))</xm:f>
            <xm:f>'8- Politicas de admiistracion '!$B$5</xm:f>
            <x14:dxf>
              <font>
                <color rgb="FF9C0006"/>
              </font>
              <fill>
                <patternFill>
                  <bgColor rgb="FFFFC7CE"/>
                </patternFill>
              </fill>
            </x14:dxf>
          </x14:cfRule>
          <xm:sqref>H20:H21 H30 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 I20:I59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 J20:J59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C51" zoomScale="85" zoomScaleNormal="85" zoomScalePageLayoutView="70" workbookViewId="0">
      <selection activeCell="L10" sqref="L10"/>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65.1406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8" customWidth="1"/>
    <col min="21" max="21" width="18.5703125" style="36" customWidth="1"/>
    <col min="22" max="22" width="22.5703125" style="39" customWidth="1"/>
    <col min="23" max="278" width="11.42578125" style="18"/>
    <col min="279" max="16384" width="11.42578125" style="23"/>
  </cols>
  <sheetData>
    <row r="1" spans="1:278" s="20" customFormat="1" ht="27.75" thickTop="1">
      <c r="A1" s="538"/>
      <c r="B1" s="539"/>
      <c r="C1" s="540"/>
      <c r="D1" s="42"/>
      <c r="E1" s="532" t="s">
        <v>260</v>
      </c>
      <c r="F1" s="533"/>
      <c r="G1" s="533"/>
      <c r="H1" s="533"/>
      <c r="I1" s="533"/>
      <c r="J1" s="533"/>
      <c r="K1" s="533"/>
      <c r="L1" s="533"/>
      <c r="M1" s="533"/>
      <c r="N1" s="533"/>
      <c r="O1" s="533"/>
      <c r="P1" s="533"/>
      <c r="Q1" s="533"/>
      <c r="R1" s="533"/>
      <c r="S1" s="533"/>
      <c r="T1" s="533"/>
      <c r="U1" s="533"/>
      <c r="V1" s="533"/>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541"/>
      <c r="B2" s="542"/>
      <c r="C2" s="543"/>
      <c r="D2" s="42"/>
      <c r="E2" s="534"/>
      <c r="F2" s="535"/>
      <c r="G2" s="535"/>
      <c r="H2" s="535"/>
      <c r="I2" s="535"/>
      <c r="J2" s="535"/>
      <c r="K2" s="535"/>
      <c r="L2" s="535"/>
      <c r="M2" s="535"/>
      <c r="N2" s="535"/>
      <c r="O2" s="535"/>
      <c r="P2" s="535"/>
      <c r="Q2" s="535"/>
      <c r="R2" s="535"/>
      <c r="S2" s="535"/>
      <c r="T2" s="535"/>
      <c r="U2" s="535"/>
      <c r="V2" s="535"/>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75" thickBot="1">
      <c r="A3" s="544"/>
      <c r="B3" s="545"/>
      <c r="C3" s="546"/>
      <c r="D3" s="42"/>
      <c r="E3" s="536"/>
      <c r="F3" s="537"/>
      <c r="G3" s="537"/>
      <c r="H3" s="537"/>
      <c r="I3" s="537"/>
      <c r="J3" s="537"/>
      <c r="K3" s="537"/>
      <c r="L3" s="537"/>
      <c r="M3" s="537"/>
      <c r="N3" s="537"/>
      <c r="O3" s="537"/>
      <c r="P3" s="537"/>
      <c r="Q3" s="537"/>
      <c r="R3" s="537"/>
      <c r="S3" s="537"/>
      <c r="T3" s="537"/>
      <c r="U3" s="537"/>
      <c r="V3" s="537"/>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75" thickTop="1">
      <c r="A4" s="565" t="s">
        <v>0</v>
      </c>
      <c r="B4" s="565"/>
      <c r="C4" s="566" t="s">
        <v>278</v>
      </c>
      <c r="D4" s="567"/>
      <c r="E4" s="567"/>
      <c r="F4" s="567"/>
      <c r="G4" s="567"/>
      <c r="H4" s="567"/>
      <c r="I4" s="567"/>
      <c r="J4" s="567"/>
      <c r="K4" s="567"/>
      <c r="L4" s="567"/>
      <c r="M4" s="567"/>
      <c r="N4" s="567"/>
      <c r="O4" s="567"/>
      <c r="P4" s="567"/>
      <c r="Q4" s="567"/>
      <c r="R4" s="567"/>
      <c r="S4" s="567"/>
      <c r="T4" s="567"/>
      <c r="U4" s="567"/>
      <c r="V4" s="567"/>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48" customHeight="1">
      <c r="A5" s="563" t="s">
        <v>1</v>
      </c>
      <c r="B5" s="563"/>
      <c r="C5" s="508" t="s">
        <v>279</v>
      </c>
      <c r="D5" s="508"/>
      <c r="E5" s="508"/>
      <c r="F5" s="508"/>
      <c r="G5" s="508"/>
      <c r="H5" s="508"/>
      <c r="I5" s="508"/>
      <c r="J5" s="508"/>
      <c r="K5" s="508"/>
      <c r="L5" s="508"/>
      <c r="M5" s="508"/>
      <c r="N5" s="508"/>
      <c r="O5" s="508"/>
      <c r="P5" s="508"/>
      <c r="Q5" s="508"/>
      <c r="R5" s="508"/>
      <c r="S5" s="508"/>
      <c r="T5" s="508"/>
      <c r="U5" s="508"/>
      <c r="V5" s="5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75" thickBot="1">
      <c r="A6" s="564" t="s">
        <v>2</v>
      </c>
      <c r="B6" s="564"/>
      <c r="C6" s="509"/>
      <c r="D6" s="509"/>
      <c r="E6" s="509"/>
      <c r="F6" s="509"/>
      <c r="G6" s="509"/>
      <c r="H6" s="509"/>
      <c r="I6" s="509"/>
      <c r="J6" s="509"/>
      <c r="K6" s="509"/>
      <c r="L6" s="509"/>
      <c r="M6" s="509"/>
      <c r="N6" s="509"/>
      <c r="O6" s="509"/>
      <c r="P6" s="509"/>
      <c r="Q6" s="509"/>
      <c r="R6" s="509"/>
      <c r="S6" s="509"/>
      <c r="T6" s="509"/>
      <c r="U6" s="509"/>
      <c r="V6" s="50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8" thickTop="1" thickBot="1">
      <c r="A7" s="547" t="s">
        <v>126</v>
      </c>
      <c r="B7" s="547"/>
      <c r="C7" s="547"/>
      <c r="D7" s="548" t="s">
        <v>127</v>
      </c>
      <c r="E7" s="549"/>
      <c r="F7" s="549"/>
      <c r="G7" s="549"/>
      <c r="H7" s="549"/>
      <c r="I7" s="549"/>
      <c r="J7" s="549"/>
      <c r="K7" s="549"/>
      <c r="L7" s="549"/>
      <c r="M7" s="549"/>
      <c r="N7" s="549"/>
      <c r="O7" s="549"/>
      <c r="P7" s="549"/>
      <c r="Q7" s="549"/>
      <c r="R7" s="550"/>
      <c r="S7" s="48"/>
      <c r="T7" s="547" t="s">
        <v>128</v>
      </c>
      <c r="U7" s="547"/>
      <c r="V7" s="547"/>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551" t="s">
        <v>12</v>
      </c>
      <c r="B8" s="547" t="s">
        <v>123</v>
      </c>
      <c r="C8" s="554" t="s">
        <v>125</v>
      </c>
      <c r="D8" s="556" t="s">
        <v>6</v>
      </c>
      <c r="E8" s="558" t="s">
        <v>181</v>
      </c>
      <c r="F8" s="560" t="s">
        <v>242</v>
      </c>
      <c r="G8" s="561"/>
      <c r="H8" s="561"/>
      <c r="I8" s="561"/>
      <c r="J8" s="561"/>
      <c r="K8" s="562"/>
      <c r="L8" s="560" t="s">
        <v>244</v>
      </c>
      <c r="M8" s="561"/>
      <c r="N8" s="561"/>
      <c r="O8" s="561"/>
      <c r="P8" s="561"/>
      <c r="Q8" s="561"/>
      <c r="R8" s="561"/>
      <c r="S8" s="562"/>
      <c r="T8" s="58"/>
      <c r="U8" s="59"/>
      <c r="V8" s="87" t="s">
        <v>187</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552"/>
      <c r="B9" s="553"/>
      <c r="C9" s="555"/>
      <c r="D9" s="557"/>
      <c r="E9" s="559"/>
      <c r="F9" s="47" t="s">
        <v>172</v>
      </c>
      <c r="G9" s="47" t="s">
        <v>173</v>
      </c>
      <c r="H9" s="47" t="s">
        <v>240</v>
      </c>
      <c r="I9" s="47" t="s">
        <v>174</v>
      </c>
      <c r="J9" s="139" t="s">
        <v>170</v>
      </c>
      <c r="K9" s="47" t="s">
        <v>241</v>
      </c>
      <c r="L9" s="47" t="s">
        <v>164</v>
      </c>
      <c r="M9" s="135" t="s">
        <v>182</v>
      </c>
      <c r="N9" s="47" t="s">
        <v>186</v>
      </c>
      <c r="O9" s="47" t="s">
        <v>175</v>
      </c>
      <c r="P9" s="47" t="s">
        <v>185</v>
      </c>
      <c r="Q9" s="47" t="s">
        <v>246</v>
      </c>
      <c r="R9" s="139" t="s">
        <v>170</v>
      </c>
      <c r="S9" s="47" t="s">
        <v>247</v>
      </c>
      <c r="T9" s="51" t="s">
        <v>183</v>
      </c>
      <c r="U9" s="51" t="s">
        <v>184</v>
      </c>
      <c r="V9" s="52" t="s">
        <v>171</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68.75" customHeight="1">
      <c r="A10" s="520">
        <f>'5-. Identificación de Riesgos'!A10</f>
        <v>1</v>
      </c>
      <c r="B10" s="505" t="str">
        <f>'5-. Identificación de Riesgos'!B10</f>
        <v xml:space="preserve">Que el sistema Integrado de Gestión no aporte al mejoramiento institucional </v>
      </c>
      <c r="C10" s="140" t="str">
        <f>'5-. Identificación de Riesgos'!D10</f>
        <v xml:space="preserve">1. Incumplimiento de los  planes de accion </v>
      </c>
      <c r="D10" s="136">
        <v>1</v>
      </c>
      <c r="E10" s="140" t="s">
        <v>484</v>
      </c>
      <c r="F10" s="136" t="s">
        <v>162</v>
      </c>
      <c r="G10" s="136" t="s">
        <v>162</v>
      </c>
      <c r="H10" s="136" t="s">
        <v>162</v>
      </c>
      <c r="I10" s="136" t="s">
        <v>162</v>
      </c>
      <c r="J10" s="141">
        <f t="shared" ref="J10:J16" si="0">COUNTIF(F10:I10,"SI")/4</f>
        <v>1</v>
      </c>
      <c r="K10" s="510">
        <f>AVERAGE(J10:J19)</f>
        <v>1</v>
      </c>
      <c r="L10" s="138" t="str">
        <f>'5-. Identificación de Riesgos'!I10</f>
        <v>Incumplimiento de las metas establecidas</v>
      </c>
      <c r="M10" s="295" t="s">
        <v>491</v>
      </c>
      <c r="N10" s="98" t="s">
        <v>162</v>
      </c>
      <c r="O10" s="98" t="s">
        <v>162</v>
      </c>
      <c r="P10" s="98" t="s">
        <v>162</v>
      </c>
      <c r="Q10" s="98" t="s">
        <v>162</v>
      </c>
      <c r="R10" s="141">
        <f t="shared" ref="R10" si="1">SUM(COUNTIF(N10,"SI")*25%,COUNTIF(O10,"SI")*40%,COUNTIF(P10,"SI")*25%,COUNTIF(Q10,"SI")*10%)</f>
        <v>1</v>
      </c>
      <c r="S10" s="510">
        <f t="shared" ref="S10" si="2">AVERAGE(R10:R19)</f>
        <v>1</v>
      </c>
      <c r="T10" s="52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29" t="str">
        <f>CONCATENATE(VLOOKUP((LEFT(T10,LEN(T10)-4)&amp;LEFT(U10,LEN(U10)-4)),'9- Matriz de Calor '!$D$18:$E$42,2,0)," - ",RIGHT(T10,1)*RIGHT(U10,1))</f>
        <v>Bajo - 1</v>
      </c>
    </row>
    <row r="11" spans="1:278" ht="138" customHeight="1">
      <c r="A11" s="521"/>
      <c r="B11" s="506"/>
      <c r="C11" s="140" t="str">
        <f>'5-. Identificación de Riesgos'!D11</f>
        <v>2. Metodologias no adecuadas</v>
      </c>
      <c r="D11" s="98">
        <v>2</v>
      </c>
      <c r="E11" s="140" t="s">
        <v>485</v>
      </c>
      <c r="F11" s="98" t="s">
        <v>162</v>
      </c>
      <c r="G11" s="98" t="s">
        <v>162</v>
      </c>
      <c r="H11" s="98" t="s">
        <v>162</v>
      </c>
      <c r="I11" s="98" t="s">
        <v>162</v>
      </c>
      <c r="J11" s="37">
        <f t="shared" si="0"/>
        <v>1</v>
      </c>
      <c r="K11" s="511"/>
      <c r="L11" s="299"/>
      <c r="M11" s="300"/>
      <c r="N11" s="301"/>
      <c r="O11" s="301"/>
      <c r="P11" s="301"/>
      <c r="Q11" s="301"/>
      <c r="R11" s="299"/>
      <c r="S11" s="511"/>
      <c r="T11" s="524"/>
      <c r="U11" s="527"/>
      <c r="V11" s="530"/>
    </row>
    <row r="12" spans="1:278" ht="198.75" customHeight="1">
      <c r="A12" s="521"/>
      <c r="B12" s="506"/>
      <c r="C12" s="140" t="str">
        <f>'5-. Identificación de Riesgos'!D12</f>
        <v>3. Falta de seguimiento y control</v>
      </c>
      <c r="D12" s="98">
        <v>3</v>
      </c>
      <c r="E12" s="306" t="s">
        <v>486</v>
      </c>
      <c r="F12" s="98" t="s">
        <v>162</v>
      </c>
      <c r="G12" s="98" t="s">
        <v>162</v>
      </c>
      <c r="H12" s="98" t="s">
        <v>162</v>
      </c>
      <c r="I12" s="98" t="s">
        <v>162</v>
      </c>
      <c r="J12" s="37">
        <f t="shared" si="0"/>
        <v>1</v>
      </c>
      <c r="K12" s="511"/>
      <c r="L12" s="299"/>
      <c r="M12" s="300"/>
      <c r="N12" s="301"/>
      <c r="O12" s="301"/>
      <c r="P12" s="301"/>
      <c r="Q12" s="301"/>
      <c r="R12" s="299"/>
      <c r="S12" s="511"/>
      <c r="T12" s="524"/>
      <c r="U12" s="527"/>
      <c r="V12" s="530"/>
    </row>
    <row r="13" spans="1:278" ht="142.5" customHeight="1">
      <c r="A13" s="521"/>
      <c r="B13" s="506"/>
      <c r="C13" s="140" t="str">
        <f>'5-. Identificación de Riesgos'!D13</f>
        <v>4. Insuficiencia de personal</v>
      </c>
      <c r="D13" s="98">
        <v>4</v>
      </c>
      <c r="E13" s="306" t="s">
        <v>487</v>
      </c>
      <c r="F13" s="98" t="s">
        <v>162</v>
      </c>
      <c r="G13" s="98" t="s">
        <v>162</v>
      </c>
      <c r="H13" s="98" t="s">
        <v>162</v>
      </c>
      <c r="I13" s="98" t="s">
        <v>162</v>
      </c>
      <c r="J13" s="37">
        <f t="shared" si="0"/>
        <v>1</v>
      </c>
      <c r="K13" s="511"/>
      <c r="L13" s="299"/>
      <c r="M13" s="300"/>
      <c r="N13" s="301"/>
      <c r="O13" s="301"/>
      <c r="P13" s="301"/>
      <c r="Q13" s="301"/>
      <c r="R13" s="299"/>
      <c r="S13" s="511"/>
      <c r="T13" s="524"/>
      <c r="U13" s="527"/>
      <c r="V13" s="530"/>
    </row>
    <row r="14" spans="1:278" ht="138.75" customHeight="1">
      <c r="A14" s="521"/>
      <c r="B14" s="506"/>
      <c r="C14" s="140" t="str">
        <f>'5-. Identificación de Riesgos'!D14</f>
        <v>5. Falta de planficación</v>
      </c>
      <c r="D14" s="98">
        <v>5</v>
      </c>
      <c r="E14" s="306" t="s">
        <v>488</v>
      </c>
      <c r="F14" s="98" t="s">
        <v>162</v>
      </c>
      <c r="G14" s="98" t="s">
        <v>162</v>
      </c>
      <c r="H14" s="98" t="s">
        <v>162</v>
      </c>
      <c r="I14" s="98" t="s">
        <v>162</v>
      </c>
      <c r="J14" s="37">
        <f t="shared" si="0"/>
        <v>1</v>
      </c>
      <c r="K14" s="511"/>
      <c r="L14" s="299"/>
      <c r="M14" s="300"/>
      <c r="N14" s="301"/>
      <c r="O14" s="301"/>
      <c r="P14" s="301"/>
      <c r="Q14" s="301"/>
      <c r="R14" s="299"/>
      <c r="S14" s="511"/>
      <c r="T14" s="524"/>
      <c r="U14" s="527"/>
      <c r="V14" s="530"/>
    </row>
    <row r="15" spans="1:278" ht="108.75" customHeight="1">
      <c r="A15" s="521"/>
      <c r="B15" s="506"/>
      <c r="C15" s="140" t="str">
        <f>'5-. Identificación de Riesgos'!D15</f>
        <v>6. Debilidades en la  divulgación de los lineamientos del SIGCMA</v>
      </c>
      <c r="D15" s="98">
        <v>1</v>
      </c>
      <c r="E15" s="306" t="s">
        <v>489</v>
      </c>
      <c r="F15" s="98" t="s">
        <v>162</v>
      </c>
      <c r="G15" s="98" t="s">
        <v>162</v>
      </c>
      <c r="H15" s="98" t="s">
        <v>162</v>
      </c>
      <c r="I15" s="98" t="s">
        <v>162</v>
      </c>
      <c r="J15" s="37">
        <f t="shared" si="0"/>
        <v>1</v>
      </c>
      <c r="K15" s="511"/>
      <c r="L15" s="299"/>
      <c r="M15" s="300"/>
      <c r="N15" s="301"/>
      <c r="O15" s="301"/>
      <c r="P15" s="301"/>
      <c r="Q15" s="301"/>
      <c r="R15" s="299"/>
      <c r="S15" s="511"/>
      <c r="T15" s="524"/>
      <c r="U15" s="527"/>
      <c r="V15" s="530"/>
    </row>
    <row r="16" spans="1:278" ht="102.75" customHeight="1">
      <c r="A16" s="521"/>
      <c r="B16" s="506"/>
      <c r="C16" s="140" t="str">
        <f>'5-. Identificación de Riesgos'!D16</f>
        <v xml:space="preserve">7. Fallas en la comunicación </v>
      </c>
      <c r="D16" s="98">
        <v>2</v>
      </c>
      <c r="E16" s="306" t="s">
        <v>490</v>
      </c>
      <c r="F16" s="98" t="s">
        <v>162</v>
      </c>
      <c r="G16" s="98" t="s">
        <v>162</v>
      </c>
      <c r="H16" s="98" t="s">
        <v>162</v>
      </c>
      <c r="I16" s="98" t="s">
        <v>162</v>
      </c>
      <c r="J16" s="37">
        <f t="shared" si="0"/>
        <v>1</v>
      </c>
      <c r="K16" s="511"/>
      <c r="L16" s="302"/>
      <c r="M16" s="303"/>
      <c r="N16" s="297"/>
      <c r="O16" s="297"/>
      <c r="P16" s="297"/>
      <c r="Q16" s="297"/>
      <c r="R16" s="302"/>
      <c r="S16" s="511"/>
      <c r="T16" s="524"/>
      <c r="U16" s="527"/>
      <c r="V16" s="530"/>
    </row>
    <row r="17" spans="1:22" ht="25.15" customHeight="1">
      <c r="A17" s="521"/>
      <c r="B17" s="506"/>
      <c r="C17" s="296"/>
      <c r="D17" s="297">
        <v>3</v>
      </c>
      <c r="E17" s="298"/>
      <c r="F17" s="296"/>
      <c r="G17" s="296"/>
      <c r="H17" s="296"/>
      <c r="I17" s="296"/>
      <c r="J17" s="37"/>
      <c r="K17" s="511"/>
      <c r="L17" s="302"/>
      <c r="M17" s="303"/>
      <c r="N17" s="297"/>
      <c r="O17" s="297"/>
      <c r="P17" s="297"/>
      <c r="Q17" s="297"/>
      <c r="R17" s="302"/>
      <c r="S17" s="511"/>
      <c r="T17" s="524"/>
      <c r="U17" s="527"/>
      <c r="V17" s="530"/>
    </row>
    <row r="18" spans="1:22" ht="25.15" customHeight="1">
      <c r="A18" s="521"/>
      <c r="B18" s="506"/>
      <c r="C18" s="296"/>
      <c r="D18" s="297">
        <v>4</v>
      </c>
      <c r="E18" s="298"/>
      <c r="F18" s="296"/>
      <c r="G18" s="296"/>
      <c r="H18" s="296"/>
      <c r="I18" s="296"/>
      <c r="J18" s="37"/>
      <c r="K18" s="511"/>
      <c r="L18" s="299"/>
      <c r="M18" s="300"/>
      <c r="N18" s="301"/>
      <c r="O18" s="301"/>
      <c r="P18" s="301"/>
      <c r="Q18" s="301"/>
      <c r="R18" s="299"/>
      <c r="S18" s="511"/>
      <c r="T18" s="524"/>
      <c r="U18" s="527"/>
      <c r="V18" s="530"/>
    </row>
    <row r="19" spans="1:22" ht="25.15" customHeight="1" thickBot="1">
      <c r="A19" s="522"/>
      <c r="B19" s="507"/>
      <c r="C19" s="311"/>
      <c r="D19" s="312">
        <v>5</v>
      </c>
      <c r="E19" s="313"/>
      <c r="F19" s="311"/>
      <c r="G19" s="311"/>
      <c r="H19" s="311"/>
      <c r="I19" s="311"/>
      <c r="J19" s="142"/>
      <c r="K19" s="512"/>
      <c r="L19" s="310"/>
      <c r="M19" s="307"/>
      <c r="N19" s="304"/>
      <c r="O19" s="304"/>
      <c r="P19" s="304"/>
      <c r="Q19" s="304"/>
      <c r="R19" s="299"/>
      <c r="S19" s="512"/>
      <c r="T19" s="525"/>
      <c r="U19" s="528"/>
      <c r="V19" s="531"/>
    </row>
    <row r="20" spans="1:22" ht="159" customHeight="1">
      <c r="A20" s="502">
        <f>'5-. Identificación de Riesgos'!A20</f>
        <v>2</v>
      </c>
      <c r="B20" s="505" t="str">
        <f>'5-. Identificación de Riesgos'!B20</f>
        <v>Las auditorias internas del SIGCMA  no contribuyan al mejoramiento del sistema integrado.</v>
      </c>
      <c r="C20" s="143" t="str">
        <f>'5-. Identificación de Riesgos'!D20</f>
        <v>1, Planificacion inadecuada del desarrollo de las auditorias internas y externas</v>
      </c>
      <c r="D20" s="88">
        <v>1</v>
      </c>
      <c r="E20" s="306" t="s">
        <v>495</v>
      </c>
      <c r="F20" s="88" t="s">
        <v>162</v>
      </c>
      <c r="G20" s="88" t="s">
        <v>162</v>
      </c>
      <c r="H20" s="88" t="s">
        <v>163</v>
      </c>
      <c r="I20" s="88" t="s">
        <v>162</v>
      </c>
      <c r="J20" s="141">
        <f>COUNTIF(F20:I20,"SI")/4</f>
        <v>0.75</v>
      </c>
      <c r="K20" s="510">
        <f>AVERAGE(J20:J29)</f>
        <v>0.75</v>
      </c>
      <c r="L20" s="308" t="str">
        <f>'5-. Identificación de Riesgos'!I20</f>
        <v>Incumplimiento de las metas establecidas</v>
      </c>
      <c r="M20" s="306" t="s">
        <v>494</v>
      </c>
      <c r="N20" s="88" t="s">
        <v>162</v>
      </c>
      <c r="O20" s="88" t="s">
        <v>162</v>
      </c>
      <c r="P20" s="88" t="s">
        <v>162</v>
      </c>
      <c r="Q20" s="88" t="s">
        <v>162</v>
      </c>
      <c r="R20" s="141">
        <f t="shared" ref="R20" si="3">SUM(COUNTIF(N20,"SI")*25%,COUNTIF(O20,"SI")*40%,COUNTIF(P20,"SI")*25%,COUNTIF(Q20,"SI")*10%)</f>
        <v>1</v>
      </c>
      <c r="S20" s="510">
        <f>AVERAGE(R20:R29)</f>
        <v>1</v>
      </c>
      <c r="T20" s="51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17" t="str">
        <f>CONCATENATE(VLOOKUP((LEFT(T20,LEN(T20)-4)&amp;LEFT(U20,LEN(U20)-4)),'9- Matriz de Calor '!$D$18:$E$42,2,0)," - ",RIGHT(T20,1)*RIGHT(U20,1))</f>
        <v>Bajo - 1</v>
      </c>
    </row>
    <row r="21" spans="1:22" ht="105" customHeight="1">
      <c r="A21" s="503"/>
      <c r="B21" s="506"/>
      <c r="C21" s="140" t="str">
        <f>'5-. Identificación de Riesgos'!D21</f>
        <v>2. Falta de experiencia y de capacitación de los Lideres de Proceso sobre el sistema de calidad y el desarrollo de las auditorias.</v>
      </c>
      <c r="D21" s="98">
        <v>2</v>
      </c>
      <c r="E21" s="306" t="s">
        <v>496</v>
      </c>
      <c r="F21" s="98" t="s">
        <v>162</v>
      </c>
      <c r="G21" s="98" t="s">
        <v>162</v>
      </c>
      <c r="H21" s="98" t="s">
        <v>163</v>
      </c>
      <c r="I21" s="98" t="s">
        <v>162</v>
      </c>
      <c r="J21" s="37">
        <f t="shared" ref="J21:J32" si="4">COUNTIF(F21:I21,"SI")/4</f>
        <v>0.75</v>
      </c>
      <c r="K21" s="511"/>
      <c r="L21" s="299"/>
      <c r="M21" s="300"/>
      <c r="N21" s="301"/>
      <c r="O21" s="301"/>
      <c r="P21" s="301"/>
      <c r="Q21" s="301"/>
      <c r="R21" s="299"/>
      <c r="S21" s="511"/>
      <c r="T21" s="514"/>
      <c r="U21" s="506"/>
      <c r="V21" s="518"/>
    </row>
    <row r="22" spans="1:22" ht="149.25" customHeight="1">
      <c r="A22" s="503"/>
      <c r="B22" s="506"/>
      <c r="C22" s="140" t="str">
        <f>'5-. Identificación de Riesgos'!D22</f>
        <v>3. Personal insuficiente para la preparación de auditorias</v>
      </c>
      <c r="D22" s="98">
        <v>3</v>
      </c>
      <c r="E22" s="306" t="s">
        <v>497</v>
      </c>
      <c r="F22" s="98" t="s">
        <v>162</v>
      </c>
      <c r="G22" s="98" t="s">
        <v>162</v>
      </c>
      <c r="H22" s="98" t="s">
        <v>163</v>
      </c>
      <c r="I22" s="98" t="s">
        <v>162</v>
      </c>
      <c r="J22" s="37">
        <f t="shared" si="4"/>
        <v>0.75</v>
      </c>
      <c r="K22" s="511"/>
      <c r="L22" s="299"/>
      <c r="M22" s="300"/>
      <c r="N22" s="301"/>
      <c r="O22" s="301"/>
      <c r="P22" s="301"/>
      <c r="Q22" s="301"/>
      <c r="R22" s="299"/>
      <c r="S22" s="511"/>
      <c r="T22" s="514"/>
      <c r="U22" s="506"/>
      <c r="V22" s="518"/>
    </row>
    <row r="23" spans="1:22" ht="112.5" customHeight="1">
      <c r="A23" s="503"/>
      <c r="B23" s="506"/>
      <c r="C23" s="140" t="str">
        <f>'5-. Identificación de Riesgos'!D23</f>
        <v>4. Falta de participación activa de los Lideres de proceso en el Desarrollo de la Auditoria</v>
      </c>
      <c r="D23" s="98">
        <v>4</v>
      </c>
      <c r="E23" s="306" t="s">
        <v>498</v>
      </c>
      <c r="F23" s="98" t="s">
        <v>162</v>
      </c>
      <c r="G23" s="98" t="s">
        <v>162</v>
      </c>
      <c r="H23" s="98" t="s">
        <v>163</v>
      </c>
      <c r="I23" s="98" t="s">
        <v>162</v>
      </c>
      <c r="J23" s="37">
        <f t="shared" si="4"/>
        <v>0.75</v>
      </c>
      <c r="K23" s="511"/>
      <c r="L23" s="299"/>
      <c r="M23" s="300"/>
      <c r="N23" s="301"/>
      <c r="O23" s="301"/>
      <c r="P23" s="301"/>
      <c r="Q23" s="301"/>
      <c r="R23" s="299"/>
      <c r="S23" s="511"/>
      <c r="T23" s="514"/>
      <c r="U23" s="506"/>
      <c r="V23" s="518"/>
    </row>
    <row r="24" spans="1:22" ht="127.5" customHeight="1">
      <c r="A24" s="503"/>
      <c r="B24" s="506"/>
      <c r="C24" s="140" t="str">
        <f>'5-. Identificación de Riesgos'!D24</f>
        <v xml:space="preserve">5. Debilidad en tecnicas de abordaje de Auditorias. </v>
      </c>
      <c r="D24" s="98"/>
      <c r="E24" s="306" t="s">
        <v>499</v>
      </c>
      <c r="F24" s="98" t="s">
        <v>162</v>
      </c>
      <c r="G24" s="98" t="s">
        <v>162</v>
      </c>
      <c r="H24" s="98" t="s">
        <v>163</v>
      </c>
      <c r="I24" s="98" t="s">
        <v>162</v>
      </c>
      <c r="J24" s="37">
        <f t="shared" si="4"/>
        <v>0.75</v>
      </c>
      <c r="K24" s="511"/>
      <c r="L24" s="299"/>
      <c r="M24" s="300"/>
      <c r="N24" s="301"/>
      <c r="O24" s="301"/>
      <c r="P24" s="301"/>
      <c r="Q24" s="301"/>
      <c r="R24" s="299"/>
      <c r="S24" s="511"/>
      <c r="T24" s="514"/>
      <c r="U24" s="506"/>
      <c r="V24" s="518"/>
    </row>
    <row r="25" spans="1:22" ht="25.15" customHeight="1">
      <c r="A25" s="503"/>
      <c r="B25" s="506"/>
      <c r="C25" s="296"/>
      <c r="D25" s="297">
        <v>3</v>
      </c>
      <c r="E25" s="298"/>
      <c r="F25" s="318"/>
      <c r="G25" s="318"/>
      <c r="H25" s="318"/>
      <c r="I25" s="318"/>
      <c r="J25" s="37"/>
      <c r="K25" s="511"/>
      <c r="L25" s="299"/>
      <c r="M25" s="300"/>
      <c r="N25" s="301"/>
      <c r="O25" s="301"/>
      <c r="P25" s="301"/>
      <c r="Q25" s="301"/>
      <c r="R25" s="299"/>
      <c r="S25" s="511"/>
      <c r="T25" s="514"/>
      <c r="U25" s="506"/>
      <c r="V25" s="518"/>
    </row>
    <row r="26" spans="1:22" ht="25.15" customHeight="1">
      <c r="A26" s="503"/>
      <c r="B26" s="506"/>
      <c r="C26" s="296"/>
      <c r="D26" s="297">
        <v>4</v>
      </c>
      <c r="E26" s="298"/>
      <c r="F26" s="296"/>
      <c r="G26" s="296"/>
      <c r="H26" s="296"/>
      <c r="I26" s="296"/>
      <c r="J26" s="37"/>
      <c r="K26" s="511"/>
      <c r="L26" s="299"/>
      <c r="M26" s="300"/>
      <c r="N26" s="301"/>
      <c r="O26" s="301"/>
      <c r="P26" s="301"/>
      <c r="Q26" s="301"/>
      <c r="R26" s="299"/>
      <c r="S26" s="511"/>
      <c r="T26" s="514"/>
      <c r="U26" s="506"/>
      <c r="V26" s="518"/>
    </row>
    <row r="27" spans="1:22" ht="25.15" customHeight="1">
      <c r="A27" s="503"/>
      <c r="B27" s="506"/>
      <c r="C27" s="296"/>
      <c r="D27" s="297">
        <v>5</v>
      </c>
      <c r="E27" s="298"/>
      <c r="F27" s="296"/>
      <c r="G27" s="296"/>
      <c r="H27" s="296"/>
      <c r="I27" s="296"/>
      <c r="J27" s="37"/>
      <c r="K27" s="511"/>
      <c r="L27" s="299"/>
      <c r="M27" s="300"/>
      <c r="N27" s="301"/>
      <c r="O27" s="301"/>
      <c r="P27" s="301"/>
      <c r="Q27" s="301"/>
      <c r="R27" s="299"/>
      <c r="S27" s="511"/>
      <c r="T27" s="514"/>
      <c r="U27" s="506"/>
      <c r="V27" s="518"/>
    </row>
    <row r="28" spans="1:22" ht="36.6" customHeight="1">
      <c r="A28" s="503"/>
      <c r="B28" s="506"/>
      <c r="C28" s="296"/>
      <c r="D28" s="297">
        <v>6</v>
      </c>
      <c r="E28" s="298"/>
      <c r="F28" s="296"/>
      <c r="G28" s="296"/>
      <c r="H28" s="296"/>
      <c r="I28" s="296"/>
      <c r="J28" s="37"/>
      <c r="K28" s="511"/>
      <c r="L28" s="299"/>
      <c r="M28" s="300"/>
      <c r="N28" s="301"/>
      <c r="O28" s="301"/>
      <c r="P28" s="301"/>
      <c r="Q28" s="301"/>
      <c r="R28" s="299"/>
      <c r="S28" s="511"/>
      <c r="T28" s="514"/>
      <c r="U28" s="506"/>
      <c r="V28" s="518"/>
    </row>
    <row r="29" spans="1:22" ht="46.15" customHeight="1" thickBot="1">
      <c r="A29" s="504"/>
      <c r="B29" s="507"/>
      <c r="C29" s="311"/>
      <c r="D29" s="297">
        <v>7</v>
      </c>
      <c r="E29" s="313"/>
      <c r="F29" s="296"/>
      <c r="G29" s="296"/>
      <c r="H29" s="296"/>
      <c r="I29" s="296"/>
      <c r="J29" s="142"/>
      <c r="K29" s="512"/>
      <c r="L29" s="299"/>
      <c r="M29" s="307"/>
      <c r="N29" s="301"/>
      <c r="O29" s="301"/>
      <c r="P29" s="301"/>
      <c r="Q29" s="301"/>
      <c r="R29" s="299"/>
      <c r="S29" s="512"/>
      <c r="T29" s="515"/>
      <c r="U29" s="516"/>
      <c r="V29" s="519"/>
    </row>
    <row r="30" spans="1:22" ht="156.75" customHeight="1">
      <c r="A30" s="520">
        <f>'5-. Identificación de Riesgos'!A30</f>
        <v>3</v>
      </c>
      <c r="B30" s="505" t="str">
        <f>'5-. Identificación de Riesgos'!B30</f>
        <v xml:space="preserve">Desactualización u  obsolecencia de los documentos del sistema </v>
      </c>
      <c r="C30" s="143" t="str">
        <f>'5-. Identificación de Riesgos'!D30</f>
        <v>1, Falta de control por parte del Lider del proceso de Mejoramiento del SIGCMA</v>
      </c>
      <c r="D30" s="136">
        <v>1</v>
      </c>
      <c r="E30" s="306" t="s">
        <v>500</v>
      </c>
      <c r="F30" s="280" t="s">
        <v>162</v>
      </c>
      <c r="G30" s="280" t="s">
        <v>162</v>
      </c>
      <c r="H30" s="280" t="s">
        <v>162</v>
      </c>
      <c r="I30" s="280" t="s">
        <v>162</v>
      </c>
      <c r="J30" s="141">
        <f t="shared" si="4"/>
        <v>1</v>
      </c>
      <c r="K30" s="510">
        <f>AVERAGE(J30:J39)</f>
        <v>0.83333333333333337</v>
      </c>
      <c r="L30" s="99" t="str">
        <f>'5-. Identificación de Riesgos'!I30</f>
        <v>Afectación de reputacion,imagén,  credibilidad, satisfacción de usuarios y PI</v>
      </c>
      <c r="M30" s="305" t="s">
        <v>513</v>
      </c>
      <c r="N30" s="88" t="s">
        <v>162</v>
      </c>
      <c r="O30" s="88" t="s">
        <v>162</v>
      </c>
      <c r="P30" s="88" t="s">
        <v>162</v>
      </c>
      <c r="Q30" s="88" t="s">
        <v>162</v>
      </c>
      <c r="R30" s="141">
        <f t="shared" ref="R30:R39" si="5">SUM(COUNTIF(N30,"SI")*25%,COUNTIF(O30,"SI")*40%,COUNTIF(P30,"SI")*25%,COUNTIF(Q30,"SI")*10%)</f>
        <v>1</v>
      </c>
      <c r="S30" s="510">
        <f t="shared" ref="S30" si="6">AVERAGE(R30:R39)</f>
        <v>0.19</v>
      </c>
      <c r="T30" s="52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2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29" t="str">
        <f>CONCATENATE(VLOOKUP((LEFT(T30,LEN(T30)-4)&amp;LEFT(U30,LEN(U30)-4)),'9- Matriz de Calor '!$D$18:$E$42,2,0)," - ",RIGHT(T30,1)*RIGHT(U30,1))</f>
        <v>Bajo - 2</v>
      </c>
    </row>
    <row r="31" spans="1:22" ht="149.25" customHeight="1">
      <c r="A31" s="521"/>
      <c r="B31" s="506"/>
      <c r="C31" s="140" t="str">
        <f>'5-. Identificación de Riesgos'!D31</f>
        <v>2, Falta intereses de los lideres de proceso, por mantenerse actualizados</v>
      </c>
      <c r="D31" s="98">
        <v>2</v>
      </c>
      <c r="E31" s="306" t="s">
        <v>501</v>
      </c>
      <c r="F31" s="98" t="s">
        <v>162</v>
      </c>
      <c r="G31" s="98" t="s">
        <v>162</v>
      </c>
      <c r="H31" s="98" t="s">
        <v>163</v>
      </c>
      <c r="I31" s="98" t="s">
        <v>162</v>
      </c>
      <c r="J31" s="37">
        <f t="shared" si="4"/>
        <v>0.75</v>
      </c>
      <c r="K31" s="511"/>
      <c r="L31" s="138" t="str">
        <f>'5-. Identificación de Riesgos'!I31</f>
        <v>Incumplimiento de las metas establecidas</v>
      </c>
      <c r="M31" s="305" t="s">
        <v>512</v>
      </c>
      <c r="N31" s="88" t="s">
        <v>162</v>
      </c>
      <c r="O31" s="88" t="s">
        <v>162</v>
      </c>
      <c r="P31" s="88" t="s">
        <v>162</v>
      </c>
      <c r="Q31" s="88" t="s">
        <v>163</v>
      </c>
      <c r="R31" s="37">
        <f t="shared" si="5"/>
        <v>0.9</v>
      </c>
      <c r="S31" s="511"/>
      <c r="T31" s="524"/>
      <c r="U31" s="527"/>
      <c r="V31" s="530"/>
    </row>
    <row r="32" spans="1:22" ht="139.5" customHeight="1">
      <c r="A32" s="521"/>
      <c r="B32" s="506"/>
      <c r="C32" s="140" t="str">
        <f>'5-. Identificación de Riesgos'!D32</f>
        <v>3, Debilidades en la  metodologia del uso de los documentos establecidos por el SIGCMA</v>
      </c>
      <c r="D32" s="98">
        <v>3</v>
      </c>
      <c r="E32" s="306" t="s">
        <v>502</v>
      </c>
      <c r="F32" s="98" t="s">
        <v>162</v>
      </c>
      <c r="G32" s="98" t="s">
        <v>162</v>
      </c>
      <c r="H32" s="98" t="s">
        <v>163</v>
      </c>
      <c r="I32" s="98" t="s">
        <v>162</v>
      </c>
      <c r="J32" s="37">
        <f t="shared" si="4"/>
        <v>0.75</v>
      </c>
      <c r="K32" s="511"/>
      <c r="L32" s="299"/>
      <c r="M32" s="300"/>
      <c r="N32" s="301"/>
      <c r="O32" s="301"/>
      <c r="P32" s="301"/>
      <c r="Q32" s="301"/>
      <c r="R32" s="37">
        <f t="shared" si="5"/>
        <v>0</v>
      </c>
      <c r="S32" s="511"/>
      <c r="T32" s="524"/>
      <c r="U32" s="527"/>
      <c r="V32" s="530"/>
    </row>
    <row r="33" spans="1:22" ht="25.15" customHeight="1">
      <c r="A33" s="521"/>
      <c r="B33" s="506"/>
      <c r="C33" s="296"/>
      <c r="D33" s="297">
        <v>3</v>
      </c>
      <c r="E33" s="298"/>
      <c r="F33" s="296"/>
      <c r="G33" s="296"/>
      <c r="H33" s="296"/>
      <c r="I33" s="296"/>
      <c r="J33" s="37"/>
      <c r="K33" s="511"/>
      <c r="L33" s="299"/>
      <c r="M33" s="300"/>
      <c r="N33" s="301"/>
      <c r="O33" s="301"/>
      <c r="P33" s="301"/>
      <c r="Q33" s="301"/>
      <c r="R33" s="37">
        <f t="shared" si="5"/>
        <v>0</v>
      </c>
      <c r="S33" s="511"/>
      <c r="T33" s="524"/>
      <c r="U33" s="527"/>
      <c r="V33" s="530"/>
    </row>
    <row r="34" spans="1:22" ht="25.15" customHeight="1">
      <c r="A34" s="521"/>
      <c r="B34" s="506"/>
      <c r="C34" s="296"/>
      <c r="D34" s="297">
        <v>4</v>
      </c>
      <c r="E34" s="298"/>
      <c r="F34" s="296"/>
      <c r="G34" s="296"/>
      <c r="H34" s="296"/>
      <c r="I34" s="296"/>
      <c r="J34" s="37"/>
      <c r="K34" s="511"/>
      <c r="L34" s="299"/>
      <c r="M34" s="300"/>
      <c r="N34" s="301"/>
      <c r="O34" s="301"/>
      <c r="P34" s="301"/>
      <c r="Q34" s="301"/>
      <c r="R34" s="37">
        <f t="shared" si="5"/>
        <v>0</v>
      </c>
      <c r="S34" s="511"/>
      <c r="T34" s="524"/>
      <c r="U34" s="527"/>
      <c r="V34" s="530"/>
    </row>
    <row r="35" spans="1:22" ht="25.15" customHeight="1">
      <c r="A35" s="521"/>
      <c r="B35" s="506"/>
      <c r="C35" s="296"/>
      <c r="D35" s="297">
        <v>5</v>
      </c>
      <c r="E35" s="298"/>
      <c r="F35" s="296"/>
      <c r="G35" s="296"/>
      <c r="H35" s="296"/>
      <c r="I35" s="296"/>
      <c r="J35" s="37"/>
      <c r="K35" s="511"/>
      <c r="L35" s="299"/>
      <c r="M35" s="300"/>
      <c r="N35" s="301"/>
      <c r="O35" s="301"/>
      <c r="P35" s="301"/>
      <c r="Q35" s="301"/>
      <c r="R35" s="37">
        <f t="shared" si="5"/>
        <v>0</v>
      </c>
      <c r="S35" s="511"/>
      <c r="T35" s="524"/>
      <c r="U35" s="527"/>
      <c r="V35" s="530"/>
    </row>
    <row r="36" spans="1:22" ht="25.15" customHeight="1">
      <c r="A36" s="521"/>
      <c r="B36" s="506"/>
      <c r="C36" s="296"/>
      <c r="D36" s="297">
        <v>6</v>
      </c>
      <c r="E36" s="298"/>
      <c r="F36" s="296"/>
      <c r="G36" s="296"/>
      <c r="H36" s="296"/>
      <c r="I36" s="296"/>
      <c r="J36" s="37"/>
      <c r="K36" s="511"/>
      <c r="L36" s="299"/>
      <c r="M36" s="300"/>
      <c r="N36" s="301"/>
      <c r="O36" s="301"/>
      <c r="P36" s="301"/>
      <c r="Q36" s="301"/>
      <c r="R36" s="37">
        <f t="shared" si="5"/>
        <v>0</v>
      </c>
      <c r="S36" s="511"/>
      <c r="T36" s="524"/>
      <c r="U36" s="527"/>
      <c r="V36" s="530"/>
    </row>
    <row r="37" spans="1:22" ht="25.15" customHeight="1">
      <c r="A37" s="521"/>
      <c r="B37" s="506"/>
      <c r="C37" s="296"/>
      <c r="D37" s="297">
        <v>7</v>
      </c>
      <c r="E37" s="298"/>
      <c r="F37" s="296"/>
      <c r="G37" s="296"/>
      <c r="H37" s="296"/>
      <c r="I37" s="296"/>
      <c r="J37" s="37"/>
      <c r="K37" s="511"/>
      <c r="L37" s="299"/>
      <c r="M37" s="300"/>
      <c r="N37" s="301"/>
      <c r="O37" s="301"/>
      <c r="P37" s="301"/>
      <c r="Q37" s="301"/>
      <c r="R37" s="37">
        <f t="shared" si="5"/>
        <v>0</v>
      </c>
      <c r="S37" s="511"/>
      <c r="T37" s="524"/>
      <c r="U37" s="527"/>
      <c r="V37" s="530"/>
    </row>
    <row r="38" spans="1:22" ht="25.15" customHeight="1">
      <c r="A38" s="521"/>
      <c r="B38" s="506"/>
      <c r="C38" s="296"/>
      <c r="D38" s="297">
        <v>8</v>
      </c>
      <c r="E38" s="298"/>
      <c r="F38" s="296"/>
      <c r="G38" s="296"/>
      <c r="H38" s="296"/>
      <c r="I38" s="296"/>
      <c r="J38" s="37"/>
      <c r="K38" s="511"/>
      <c r="L38" s="299"/>
      <c r="M38" s="300"/>
      <c r="N38" s="301"/>
      <c r="O38" s="301"/>
      <c r="P38" s="301"/>
      <c r="Q38" s="301"/>
      <c r="R38" s="37">
        <f t="shared" si="5"/>
        <v>0</v>
      </c>
      <c r="S38" s="511"/>
      <c r="T38" s="524"/>
      <c r="U38" s="527"/>
      <c r="V38" s="530"/>
    </row>
    <row r="39" spans="1:22" ht="25.15" customHeight="1" thickBot="1">
      <c r="A39" s="522"/>
      <c r="B39" s="507"/>
      <c r="C39" s="296"/>
      <c r="D39" s="297">
        <v>9</v>
      </c>
      <c r="E39" s="313"/>
      <c r="F39" s="296"/>
      <c r="G39" s="296"/>
      <c r="H39" s="296"/>
      <c r="I39" s="296"/>
      <c r="J39" s="142"/>
      <c r="K39" s="512"/>
      <c r="L39" s="299"/>
      <c r="M39" s="307"/>
      <c r="N39" s="301"/>
      <c r="O39" s="301"/>
      <c r="P39" s="301"/>
      <c r="Q39" s="301"/>
      <c r="R39" s="142">
        <f t="shared" si="5"/>
        <v>0</v>
      </c>
      <c r="S39" s="512"/>
      <c r="T39" s="525"/>
      <c r="U39" s="528"/>
      <c r="V39" s="531"/>
    </row>
    <row r="40" spans="1:22" ht="64.5" customHeight="1">
      <c r="A40" s="568">
        <v>4</v>
      </c>
      <c r="B40" s="502" t="str">
        <f>'5-. Identificación de Riesgos'!B40</f>
        <v>Afectaciones ambientales</v>
      </c>
      <c r="C40" s="314" t="str">
        <f>'5-. Identificación de Riesgos'!D40</f>
        <v>1.Falta de apropiación del Plan de Gestión Ambiental que aplica para la Rama Judicial Acuerdo PSAA14-10160</v>
      </c>
      <c r="D40" s="136">
        <v>1</v>
      </c>
      <c r="E40" s="306" t="s">
        <v>456</v>
      </c>
      <c r="F40" s="136" t="s">
        <v>162</v>
      </c>
      <c r="G40" s="136" t="s">
        <v>163</v>
      </c>
      <c r="H40" s="136" t="s">
        <v>163</v>
      </c>
      <c r="I40" s="136" t="s">
        <v>162</v>
      </c>
      <c r="J40" s="141">
        <f t="shared" ref="J40:J53" si="7">COUNTIF(F40:I40,"SI")/4</f>
        <v>0.5</v>
      </c>
      <c r="K40" s="510">
        <f>AVERAGE(J40:J49)</f>
        <v>0.5</v>
      </c>
      <c r="L40" s="315" t="str">
        <f>'5-. Identificación de Riesgos'!I40</f>
        <v>Afectación Ambiental</v>
      </c>
      <c r="M40" s="306" t="s">
        <v>456</v>
      </c>
      <c r="N40" s="280" t="s">
        <v>162</v>
      </c>
      <c r="O40" s="280" t="s">
        <v>162</v>
      </c>
      <c r="P40" s="280" t="s">
        <v>163</v>
      </c>
      <c r="Q40" s="280" t="s">
        <v>163</v>
      </c>
      <c r="R40" s="316">
        <f t="shared" ref="R40:R50" si="8">SUM(COUNTIF(N40,"SI")*25%,COUNTIF(O40,"SI")*40%,COUNTIF(P40,"SI")*25%,COUNTIF(Q40,"SI")*10%)</f>
        <v>0.65</v>
      </c>
      <c r="S40" s="510">
        <f t="shared" ref="S40" si="9">AVERAGE(R40:R49)</f>
        <v>0.77500000000000002</v>
      </c>
      <c r="T40" s="523"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2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Leve - 1</v>
      </c>
      <c r="V40" s="529" t="str">
        <f>CONCATENATE(VLOOKUP((LEFT(T40,LEN(T40)-4)&amp;LEFT(U40,LEN(U40)-4)),'9- Matriz de Calor '!$D$18:$E$42,2,0)," - ",RIGHT(T40,1)*RIGHT(U40,1))</f>
        <v>Bajo - 1</v>
      </c>
    </row>
    <row r="41" spans="1:22" ht="57" customHeight="1">
      <c r="A41" s="569"/>
      <c r="B41" s="503"/>
      <c r="C41" s="140" t="str">
        <f>'5-. Identificación de Riesgos'!D41</f>
        <v>2.Baja participación de los  servidores judiciales en las actividades de formación en el Sistema de Gestión Ambiental</v>
      </c>
      <c r="D41" s="98">
        <v>2</v>
      </c>
      <c r="E41" s="306" t="s">
        <v>510</v>
      </c>
      <c r="F41" s="98" t="s">
        <v>162</v>
      </c>
      <c r="G41" s="98" t="s">
        <v>163</v>
      </c>
      <c r="H41" s="98" t="s">
        <v>162</v>
      </c>
      <c r="I41" s="98" t="s">
        <v>163</v>
      </c>
      <c r="J41" s="37">
        <f t="shared" si="7"/>
        <v>0.5</v>
      </c>
      <c r="K41" s="511"/>
      <c r="L41" s="309" t="str">
        <f>'5-. Identificación de Riesgos'!I41</f>
        <v>Incumplimiento de las metas establecidas</v>
      </c>
      <c r="M41" s="306" t="s">
        <v>511</v>
      </c>
      <c r="N41" s="98" t="s">
        <v>162</v>
      </c>
      <c r="O41" s="98" t="s">
        <v>162</v>
      </c>
      <c r="P41" s="98" t="s">
        <v>162</v>
      </c>
      <c r="Q41" s="98" t="s">
        <v>163</v>
      </c>
      <c r="R41" s="37">
        <f t="shared" si="8"/>
        <v>0.9</v>
      </c>
      <c r="S41" s="511"/>
      <c r="T41" s="524"/>
      <c r="U41" s="527"/>
      <c r="V41" s="530"/>
    </row>
    <row r="42" spans="1:22" ht="35.25" customHeight="1">
      <c r="A42" s="569"/>
      <c r="B42" s="503"/>
      <c r="C42" s="296"/>
      <c r="D42" s="297">
        <v>2</v>
      </c>
      <c r="E42" s="298"/>
      <c r="F42" s="296"/>
      <c r="G42" s="296"/>
      <c r="H42" s="296"/>
      <c r="I42" s="296"/>
      <c r="J42" s="37"/>
      <c r="K42" s="511"/>
      <c r="L42" s="299"/>
      <c r="M42" s="300"/>
      <c r="N42" s="301"/>
      <c r="O42" s="301"/>
      <c r="P42" s="301"/>
      <c r="Q42" s="301"/>
      <c r="R42" s="37"/>
      <c r="S42" s="511"/>
      <c r="T42" s="524"/>
      <c r="U42" s="527"/>
      <c r="V42" s="530"/>
    </row>
    <row r="43" spans="1:22">
      <c r="A43" s="569"/>
      <c r="B43" s="503"/>
      <c r="C43" s="296"/>
      <c r="D43" s="297">
        <v>3</v>
      </c>
      <c r="E43" s="298"/>
      <c r="F43" s="296"/>
      <c r="G43" s="296"/>
      <c r="H43" s="296"/>
      <c r="I43" s="296"/>
      <c r="J43" s="37"/>
      <c r="K43" s="511"/>
      <c r="L43" s="299"/>
      <c r="M43" s="300"/>
      <c r="N43" s="301"/>
      <c r="O43" s="301"/>
      <c r="P43" s="301"/>
      <c r="Q43" s="301"/>
      <c r="R43" s="37"/>
      <c r="S43" s="511"/>
      <c r="T43" s="524"/>
      <c r="U43" s="527"/>
      <c r="V43" s="530"/>
    </row>
    <row r="44" spans="1:22">
      <c r="A44" s="569"/>
      <c r="B44" s="503"/>
      <c r="C44" s="296"/>
      <c r="D44" s="297">
        <v>4</v>
      </c>
      <c r="E44" s="298"/>
      <c r="F44" s="296"/>
      <c r="G44" s="296"/>
      <c r="H44" s="296"/>
      <c r="I44" s="296"/>
      <c r="J44" s="37"/>
      <c r="K44" s="511"/>
      <c r="L44" s="299"/>
      <c r="M44" s="300"/>
      <c r="N44" s="301"/>
      <c r="O44" s="301"/>
      <c r="P44" s="301"/>
      <c r="Q44" s="301"/>
      <c r="R44" s="37"/>
      <c r="S44" s="511"/>
      <c r="T44" s="524"/>
      <c r="U44" s="527"/>
      <c r="V44" s="530"/>
    </row>
    <row r="45" spans="1:22" ht="25.15" customHeight="1">
      <c r="A45" s="569"/>
      <c r="B45" s="503"/>
      <c r="C45" s="296"/>
      <c r="D45" s="297">
        <v>5</v>
      </c>
      <c r="E45" s="298"/>
      <c r="F45" s="296"/>
      <c r="G45" s="296"/>
      <c r="H45" s="296"/>
      <c r="I45" s="296"/>
      <c r="J45" s="37"/>
      <c r="K45" s="511"/>
      <c r="L45" s="299"/>
      <c r="M45" s="300"/>
      <c r="N45" s="301"/>
      <c r="O45" s="301"/>
      <c r="P45" s="301"/>
      <c r="Q45" s="301"/>
      <c r="R45" s="37"/>
      <c r="S45" s="511"/>
      <c r="T45" s="524"/>
      <c r="U45" s="527"/>
      <c r="V45" s="530"/>
    </row>
    <row r="46" spans="1:22" ht="25.15" customHeight="1">
      <c r="A46" s="569"/>
      <c r="B46" s="503"/>
      <c r="C46" s="296"/>
      <c r="D46" s="297">
        <v>6</v>
      </c>
      <c r="E46" s="298"/>
      <c r="F46" s="296"/>
      <c r="G46" s="296"/>
      <c r="H46" s="296"/>
      <c r="I46" s="296"/>
      <c r="J46" s="37"/>
      <c r="K46" s="511"/>
      <c r="L46" s="299"/>
      <c r="M46" s="300"/>
      <c r="N46" s="301"/>
      <c r="O46" s="301"/>
      <c r="P46" s="301"/>
      <c r="Q46" s="301"/>
      <c r="R46" s="37"/>
      <c r="S46" s="511"/>
      <c r="T46" s="524"/>
      <c r="U46" s="527"/>
      <c r="V46" s="530"/>
    </row>
    <row r="47" spans="1:22" ht="25.15" customHeight="1">
      <c r="A47" s="569"/>
      <c r="B47" s="503"/>
      <c r="C47" s="296"/>
      <c r="D47" s="297">
        <v>7</v>
      </c>
      <c r="E47" s="298"/>
      <c r="F47" s="296"/>
      <c r="G47" s="296"/>
      <c r="H47" s="296"/>
      <c r="I47" s="296"/>
      <c r="J47" s="37"/>
      <c r="K47" s="511"/>
      <c r="L47" s="299"/>
      <c r="M47" s="300"/>
      <c r="N47" s="301"/>
      <c r="O47" s="301"/>
      <c r="P47" s="301"/>
      <c r="Q47" s="301"/>
      <c r="R47" s="37"/>
      <c r="S47" s="511"/>
      <c r="T47" s="524"/>
      <c r="U47" s="527"/>
      <c r="V47" s="530"/>
    </row>
    <row r="48" spans="1:22" ht="25.15" customHeight="1">
      <c r="A48" s="569"/>
      <c r="B48" s="503"/>
      <c r="C48" s="296"/>
      <c r="D48" s="297">
        <v>8</v>
      </c>
      <c r="E48" s="298"/>
      <c r="F48" s="296"/>
      <c r="G48" s="296"/>
      <c r="H48" s="296"/>
      <c r="I48" s="296"/>
      <c r="J48" s="37"/>
      <c r="K48" s="511"/>
      <c r="L48" s="299"/>
      <c r="M48" s="300"/>
      <c r="N48" s="301"/>
      <c r="O48" s="301"/>
      <c r="P48" s="301"/>
      <c r="Q48" s="301"/>
      <c r="R48" s="37"/>
      <c r="S48" s="511"/>
      <c r="T48" s="524"/>
      <c r="U48" s="527"/>
      <c r="V48" s="530"/>
    </row>
    <row r="49" spans="1:22" ht="25.15" customHeight="1" thickBot="1">
      <c r="A49" s="570"/>
      <c r="B49" s="504"/>
      <c r="C49" s="311"/>
      <c r="D49" s="312">
        <v>9</v>
      </c>
      <c r="E49" s="313"/>
      <c r="F49" s="311"/>
      <c r="G49" s="311"/>
      <c r="H49" s="311"/>
      <c r="I49" s="311"/>
      <c r="J49" s="142"/>
      <c r="K49" s="512"/>
      <c r="L49" s="310"/>
      <c r="M49" s="307"/>
      <c r="N49" s="304"/>
      <c r="O49" s="304"/>
      <c r="P49" s="304"/>
      <c r="Q49" s="304"/>
      <c r="R49" s="317"/>
      <c r="S49" s="512"/>
      <c r="T49" s="525"/>
      <c r="U49" s="528"/>
      <c r="V49" s="531"/>
    </row>
    <row r="50" spans="1:22" ht="213" customHeight="1">
      <c r="A50" s="573">
        <f>'5-. Identificación de Riesgos'!A50</f>
        <v>5</v>
      </c>
      <c r="B50" s="572" t="str">
        <f>'5-. Identificación de Riesgos'!B50</f>
        <v>Recibir dádivas o beneficios a nombre propio o de terceros para  presentar resultados de gestión que no correspondan a los evidencias y registros.</v>
      </c>
      <c r="C50" s="143" t="str">
        <f>'5-. Identificación de Riesgos'!D50</f>
        <v xml:space="preserve">1.Insuficientes programas de capacitación para la toma de conciencia debido al desconocimiento de la ley antisoborno (ISO 37001:2016), Plan Anticorrupción y  de los  valores y principios propios de la entidad.
</v>
      </c>
      <c r="D50" s="88">
        <v>1</v>
      </c>
      <c r="E50" s="306" t="s">
        <v>503</v>
      </c>
      <c r="F50" s="88" t="s">
        <v>162</v>
      </c>
      <c r="G50" s="88" t="s">
        <v>162</v>
      </c>
      <c r="H50" s="88" t="s">
        <v>163</v>
      </c>
      <c r="I50" s="88" t="s">
        <v>163</v>
      </c>
      <c r="J50" s="137">
        <f t="shared" si="7"/>
        <v>0.5</v>
      </c>
      <c r="K50" s="575">
        <f>AVERAGE(J50:J59)</f>
        <v>0.75</v>
      </c>
      <c r="L50" s="138" t="str">
        <f>'5-. Identificación de Riesgos'!I50</f>
        <v>Afectación de reputacion,imagén,  credibilidad, satisfacción de usuarios y PI</v>
      </c>
      <c r="M50" s="306" t="s">
        <v>509</v>
      </c>
      <c r="N50" s="88" t="s">
        <v>162</v>
      </c>
      <c r="O50" s="88" t="s">
        <v>162</v>
      </c>
      <c r="P50" s="88" t="s">
        <v>162</v>
      </c>
      <c r="Q50" s="88" t="s">
        <v>163</v>
      </c>
      <c r="R50" s="137">
        <f t="shared" si="8"/>
        <v>0.9</v>
      </c>
      <c r="S50" s="575">
        <f t="shared" ref="S50" si="10">AVERAGE(R50:R59)</f>
        <v>0.9</v>
      </c>
      <c r="T50" s="571"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7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572" t="str">
        <f>CONCATENATE(VLOOKUP((LEFT(T50,LEN(T50)-4)&amp;LEFT(U50,LEN(U50)-4)),'9- Matriz de Calor '!$D$18:$E$42,2,0)," - ",RIGHT(T50,1)*RIGHT(U50,1))</f>
        <v>Bajo - 2</v>
      </c>
    </row>
    <row r="51" spans="1:22" ht="113.25" customHeight="1">
      <c r="A51" s="574"/>
      <c r="B51" s="506"/>
      <c r="C51" s="143" t="str">
        <f>'5-. Identificación de Riesgos'!D51</f>
        <v xml:space="preserve">2. Desconocimiento y no aplicación del Código de Etica y Buen Gobierno.    
</v>
      </c>
      <c r="D51" s="98">
        <v>2</v>
      </c>
      <c r="E51" s="306" t="s">
        <v>504</v>
      </c>
      <c r="F51" s="98" t="s">
        <v>162</v>
      </c>
      <c r="G51" s="98" t="s">
        <v>162</v>
      </c>
      <c r="H51" s="98" t="s">
        <v>163</v>
      </c>
      <c r="I51" s="98" t="s">
        <v>163</v>
      </c>
      <c r="J51" s="37">
        <f t="shared" si="7"/>
        <v>0.5</v>
      </c>
      <c r="K51" s="511"/>
      <c r="L51" s="299"/>
      <c r="M51" s="300"/>
      <c r="N51" s="301"/>
      <c r="O51" s="301"/>
      <c r="P51" s="301"/>
      <c r="Q51" s="301"/>
      <c r="R51" s="299"/>
      <c r="S51" s="511"/>
      <c r="T51" s="514"/>
      <c r="U51" s="506"/>
      <c r="V51" s="506"/>
    </row>
    <row r="52" spans="1:22" ht="82.5" customHeight="1">
      <c r="A52" s="574"/>
      <c r="B52" s="506"/>
      <c r="C52" s="143" t="str">
        <f>'5-. Identificación de Riesgos'!D52</f>
        <v xml:space="preserve">3.Falta de Etica de los Servidores Publicos (Debilidades en principios y valores)
</v>
      </c>
      <c r="D52" s="98">
        <v>3</v>
      </c>
      <c r="E52" s="306" t="s">
        <v>507</v>
      </c>
      <c r="F52" s="98" t="s">
        <v>162</v>
      </c>
      <c r="G52" s="98" t="s">
        <v>162</v>
      </c>
      <c r="H52" s="98" t="s">
        <v>162</v>
      </c>
      <c r="I52" s="98" t="s">
        <v>162</v>
      </c>
      <c r="J52" s="37">
        <f t="shared" si="7"/>
        <v>1</v>
      </c>
      <c r="K52" s="511"/>
      <c r="L52" s="299"/>
      <c r="M52" s="300"/>
      <c r="N52" s="301"/>
      <c r="O52" s="301"/>
      <c r="P52" s="301"/>
      <c r="Q52" s="301"/>
      <c r="R52" s="299"/>
      <c r="S52" s="511"/>
      <c r="T52" s="514"/>
      <c r="U52" s="506"/>
      <c r="V52" s="506"/>
    </row>
    <row r="53" spans="1:22" ht="87" customHeight="1">
      <c r="A53" s="574"/>
      <c r="B53" s="506"/>
      <c r="C53" s="143" t="str">
        <f>'5-. Identificación de Riesgos'!D53</f>
        <v>4.Deficiencia de  controles en el trámite de los documentos SIGCMA</v>
      </c>
      <c r="D53" s="98">
        <v>4</v>
      </c>
      <c r="E53" s="306" t="s">
        <v>508</v>
      </c>
      <c r="F53" s="98" t="s">
        <v>162</v>
      </c>
      <c r="G53" s="98" t="s">
        <v>162</v>
      </c>
      <c r="H53" s="98" t="s">
        <v>162</v>
      </c>
      <c r="I53" s="98" t="s">
        <v>162</v>
      </c>
      <c r="J53" s="37">
        <f t="shared" si="7"/>
        <v>1</v>
      </c>
      <c r="K53" s="511"/>
      <c r="L53" s="299"/>
      <c r="M53" s="300"/>
      <c r="N53" s="301"/>
      <c r="O53" s="301"/>
      <c r="P53" s="301"/>
      <c r="Q53" s="301"/>
      <c r="R53" s="299"/>
      <c r="S53" s="511"/>
      <c r="T53" s="514"/>
      <c r="U53" s="506"/>
      <c r="V53" s="506"/>
    </row>
    <row r="54" spans="1:22" ht="34.9" customHeight="1">
      <c r="A54" s="574"/>
      <c r="B54" s="506"/>
      <c r="C54" s="296"/>
      <c r="D54" s="297">
        <v>4</v>
      </c>
      <c r="E54" s="298"/>
      <c r="F54" s="296"/>
      <c r="G54" s="296"/>
      <c r="H54" s="296"/>
      <c r="I54" s="296"/>
      <c r="J54" s="37"/>
      <c r="K54" s="511"/>
      <c r="L54" s="299"/>
      <c r="M54" s="300"/>
      <c r="N54" s="301"/>
      <c r="O54" s="301"/>
      <c r="P54" s="301"/>
      <c r="Q54" s="301"/>
      <c r="R54" s="299"/>
      <c r="S54" s="511"/>
      <c r="T54" s="514"/>
      <c r="U54" s="506"/>
      <c r="V54" s="506"/>
    </row>
    <row r="55" spans="1:22" ht="25.15" customHeight="1">
      <c r="A55" s="574"/>
      <c r="B55" s="506"/>
      <c r="C55" s="296"/>
      <c r="D55" s="297">
        <v>5</v>
      </c>
      <c r="E55" s="298"/>
      <c r="F55" s="296"/>
      <c r="G55" s="296"/>
      <c r="H55" s="296"/>
      <c r="I55" s="296"/>
      <c r="J55" s="37"/>
      <c r="K55" s="511"/>
      <c r="L55" s="299"/>
      <c r="M55" s="300"/>
      <c r="N55" s="301"/>
      <c r="O55" s="301"/>
      <c r="P55" s="301"/>
      <c r="Q55" s="301"/>
      <c r="R55" s="299"/>
      <c r="S55" s="511"/>
      <c r="T55" s="514"/>
      <c r="U55" s="506"/>
      <c r="V55" s="506"/>
    </row>
    <row r="56" spans="1:22" ht="25.15" customHeight="1">
      <c r="A56" s="574"/>
      <c r="B56" s="506"/>
      <c r="C56" s="296"/>
      <c r="D56" s="297">
        <v>6</v>
      </c>
      <c r="E56" s="298"/>
      <c r="F56" s="296"/>
      <c r="G56" s="296"/>
      <c r="H56" s="296"/>
      <c r="I56" s="296"/>
      <c r="J56" s="37"/>
      <c r="K56" s="511"/>
      <c r="L56" s="299"/>
      <c r="M56" s="300"/>
      <c r="N56" s="301"/>
      <c r="O56" s="301"/>
      <c r="P56" s="301"/>
      <c r="Q56" s="301"/>
      <c r="R56" s="299"/>
      <c r="S56" s="511"/>
      <c r="T56" s="514"/>
      <c r="U56" s="506"/>
      <c r="V56" s="506"/>
    </row>
    <row r="57" spans="1:22" ht="25.15" customHeight="1">
      <c r="A57" s="574"/>
      <c r="B57" s="506"/>
      <c r="C57" s="296"/>
      <c r="D57" s="297">
        <v>7</v>
      </c>
      <c r="E57" s="298"/>
      <c r="F57" s="296"/>
      <c r="G57" s="296"/>
      <c r="H57" s="296"/>
      <c r="I57" s="296"/>
      <c r="J57" s="37"/>
      <c r="K57" s="511"/>
      <c r="L57" s="299"/>
      <c r="M57" s="300"/>
      <c r="N57" s="301"/>
      <c r="O57" s="301"/>
      <c r="P57" s="301"/>
      <c r="Q57" s="301"/>
      <c r="R57" s="299"/>
      <c r="S57" s="511"/>
      <c r="T57" s="514"/>
      <c r="U57" s="506"/>
      <c r="V57" s="506"/>
    </row>
    <row r="58" spans="1:22" ht="25.15" customHeight="1">
      <c r="A58" s="574"/>
      <c r="B58" s="506"/>
      <c r="C58" s="296"/>
      <c r="D58" s="297">
        <v>8</v>
      </c>
      <c r="E58" s="298"/>
      <c r="F58" s="296"/>
      <c r="G58" s="296"/>
      <c r="H58" s="296"/>
      <c r="I58" s="296"/>
      <c r="J58" s="37"/>
      <c r="K58" s="511"/>
      <c r="L58" s="299"/>
      <c r="M58" s="300"/>
      <c r="N58" s="301"/>
      <c r="O58" s="301"/>
      <c r="P58" s="301"/>
      <c r="Q58" s="301"/>
      <c r="R58" s="299"/>
      <c r="S58" s="511"/>
      <c r="T58" s="514"/>
      <c r="U58" s="506"/>
      <c r="V58" s="506"/>
    </row>
    <row r="59" spans="1:22">
      <c r="A59" s="574"/>
      <c r="B59" s="506"/>
      <c r="C59" s="296"/>
      <c r="D59" s="297">
        <v>9</v>
      </c>
      <c r="E59" s="298"/>
      <c r="F59" s="296"/>
      <c r="G59" s="296"/>
      <c r="H59" s="296"/>
      <c r="I59" s="296"/>
      <c r="J59" s="37"/>
      <c r="K59" s="511"/>
      <c r="L59" s="299"/>
      <c r="M59" s="300"/>
      <c r="N59" s="301"/>
      <c r="O59" s="301"/>
      <c r="P59" s="301"/>
      <c r="Q59" s="301"/>
      <c r="R59" s="299"/>
      <c r="S59" s="511"/>
      <c r="T59" s="514"/>
      <c r="U59" s="506"/>
      <c r="V59" s="506"/>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427" priority="11" operator="containsText" text="Muy Baja">
      <formula>NOT(ISERROR(SEARCH("Muy Baja",T10)))</formula>
    </cfRule>
    <cfRule type="containsText" dxfId="426" priority="12" operator="containsText" text="Baja">
      <formula>NOT(ISERROR(SEARCH("Baja",T10)))</formula>
    </cfRule>
    <cfRule type="containsText" dxfId="425" priority="13" operator="containsText" text="Muy Alta">
      <formula>NOT(ISERROR(SEARCH("Muy Alta",T10)))</formula>
    </cfRule>
    <cfRule type="containsText" dxfId="424" priority="15" operator="containsText" text="Alta">
      <formula>NOT(ISERROR(SEARCH("Alta",T10)))</formula>
    </cfRule>
    <cfRule type="containsText" dxfId="423" priority="16" operator="containsText" text="Media">
      <formula>NOT(ISERROR(SEARCH("Media",T10)))</formula>
    </cfRule>
    <cfRule type="containsText" dxfId="422" priority="17" operator="containsText" text="Media">
      <formula>NOT(ISERROR(SEARCH("Media",T10)))</formula>
    </cfRule>
    <cfRule type="containsText" dxfId="421" priority="18" operator="containsText" text="Media">
      <formula>NOT(ISERROR(SEARCH("Media",T10)))</formula>
    </cfRule>
    <cfRule type="containsText" dxfId="420" priority="19" operator="containsText" text="Muy Baja">
      <formula>NOT(ISERROR(SEARCH("Muy Baja",T10)))</formula>
    </cfRule>
    <cfRule type="containsText" dxfId="419" priority="20" operator="containsText" text="Baja">
      <formula>NOT(ISERROR(SEARCH("Baja",T10)))</formula>
    </cfRule>
    <cfRule type="containsText" dxfId="418" priority="21" operator="containsText" text="Muy Baja">
      <formula>NOT(ISERROR(SEARCH("Muy Baja",T10)))</formula>
    </cfRule>
    <cfRule type="containsText" dxfId="417" priority="22" operator="containsText" text="Muy Baja">
      <formula>NOT(ISERROR(SEARCH("Muy Baja",T10)))</formula>
    </cfRule>
    <cfRule type="containsText" dxfId="416" priority="23" operator="containsText" text="Muy Baja">
      <formula>NOT(ISERROR(SEARCH("Muy Baja",T10)))</formula>
    </cfRule>
    <cfRule type="containsText" dxfId="415" priority="24" operator="containsText" text="Muy Baja'Tabla probabilidad'!">
      <formula>NOT(ISERROR(SEARCH("Muy Baja'Tabla probabilidad'!",T10)))</formula>
    </cfRule>
    <cfRule type="containsText" dxfId="414" priority="25" operator="containsText" text="Muy bajo">
      <formula>NOT(ISERROR(SEARCH("Muy bajo",T10)))</formula>
    </cfRule>
    <cfRule type="containsText" dxfId="413" priority="26" operator="containsText" text="Alta">
      <formula>NOT(ISERROR(SEARCH("Alta",T10)))</formula>
    </cfRule>
    <cfRule type="containsText" dxfId="412" priority="27" operator="containsText" text="Media">
      <formula>NOT(ISERROR(SEARCH("Media",T10)))</formula>
    </cfRule>
    <cfRule type="containsText" dxfId="411" priority="28" operator="containsText" text="Baja">
      <formula>NOT(ISERROR(SEARCH("Baja",T10)))</formula>
    </cfRule>
    <cfRule type="containsText" dxfId="410" priority="29" operator="containsText" text="Muy baja">
      <formula>NOT(ISERROR(SEARCH("Muy baja",T10)))</formula>
    </cfRule>
    <cfRule type="cellIs" dxfId="409" priority="32" operator="between">
      <formula>1</formula>
      <formula>2</formula>
    </cfRule>
    <cfRule type="cellIs" dxfId="408" priority="33" operator="between">
      <formula>0</formula>
      <formula>2</formula>
    </cfRule>
  </conditionalFormatting>
  <conditionalFormatting sqref="T20 T30">
    <cfRule type="containsText" dxfId="407" priority="373" operator="containsText" text="Muy Baja">
      <formula>NOT(ISERROR(SEARCH("Muy Baja",T20)))</formula>
    </cfRule>
    <cfRule type="containsText" dxfId="406" priority="374" operator="containsText" text="Baja">
      <formula>NOT(ISERROR(SEARCH("Baja",T20)))</formula>
    </cfRule>
    <cfRule type="containsText" dxfId="405" priority="375" operator="containsText" text="Muy Alta">
      <formula>NOT(ISERROR(SEARCH("Muy Alta",T20)))</formula>
    </cfRule>
    <cfRule type="containsText" dxfId="404" priority="377" operator="containsText" text="Alta">
      <formula>NOT(ISERROR(SEARCH("Alta",T20)))</formula>
    </cfRule>
    <cfRule type="containsText" dxfId="403" priority="378" operator="containsText" text="Media">
      <formula>NOT(ISERROR(SEARCH("Media",T20)))</formula>
    </cfRule>
    <cfRule type="containsText" dxfId="402" priority="379" operator="containsText" text="Media">
      <formula>NOT(ISERROR(SEARCH("Media",T20)))</formula>
    </cfRule>
    <cfRule type="containsText" dxfId="401" priority="380" operator="containsText" text="Media">
      <formula>NOT(ISERROR(SEARCH("Media",T20)))</formula>
    </cfRule>
    <cfRule type="containsText" dxfId="400" priority="381" operator="containsText" text="Muy Baja">
      <formula>NOT(ISERROR(SEARCH("Muy Baja",T20)))</formula>
    </cfRule>
    <cfRule type="containsText" dxfId="399" priority="382" operator="containsText" text="Baja">
      <formula>NOT(ISERROR(SEARCH("Baja",T20)))</formula>
    </cfRule>
    <cfRule type="containsText" dxfId="398" priority="383" operator="containsText" text="Muy Baja">
      <formula>NOT(ISERROR(SEARCH("Muy Baja",T20)))</formula>
    </cfRule>
    <cfRule type="containsText" dxfId="397" priority="384" operator="containsText" text="Muy Baja">
      <formula>NOT(ISERROR(SEARCH("Muy Baja",T20)))</formula>
    </cfRule>
    <cfRule type="containsText" dxfId="396" priority="385" operator="containsText" text="Muy Baja">
      <formula>NOT(ISERROR(SEARCH("Muy Baja",T20)))</formula>
    </cfRule>
    <cfRule type="containsText" dxfId="395" priority="386" operator="containsText" text="Muy Baja'Tabla probabilidad'!">
      <formula>NOT(ISERROR(SEARCH("Muy Baja'Tabla probabilidad'!",T20)))</formula>
    </cfRule>
    <cfRule type="containsText" dxfId="394" priority="387" operator="containsText" text="Muy bajo">
      <formula>NOT(ISERROR(SEARCH("Muy bajo",T20)))</formula>
    </cfRule>
    <cfRule type="containsText" dxfId="393" priority="388" operator="containsText" text="Alta">
      <formula>NOT(ISERROR(SEARCH("Alta",T20)))</formula>
    </cfRule>
    <cfRule type="containsText" dxfId="392" priority="389" operator="containsText" text="Media">
      <formula>NOT(ISERROR(SEARCH("Media",T20)))</formula>
    </cfRule>
    <cfRule type="containsText" dxfId="391" priority="390" operator="containsText" text="Baja">
      <formula>NOT(ISERROR(SEARCH("Baja",T20)))</formula>
    </cfRule>
    <cfRule type="containsText" dxfId="390" priority="391" operator="containsText" text="Muy baja">
      <formula>NOT(ISERROR(SEARCH("Muy baja",T20)))</formula>
    </cfRule>
    <cfRule type="cellIs" dxfId="389" priority="394" operator="between">
      <formula>1</formula>
      <formula>2</formula>
    </cfRule>
    <cfRule type="cellIs" dxfId="388" priority="395" operator="between">
      <formula>0</formula>
      <formula>2</formula>
    </cfRule>
  </conditionalFormatting>
  <conditionalFormatting sqref="T40">
    <cfRule type="containsText" dxfId="387" priority="44" operator="containsText" text="Muy Baja">
      <formula>NOT(ISERROR(SEARCH("Muy Baja",T40)))</formula>
    </cfRule>
    <cfRule type="containsText" dxfId="386" priority="45" operator="containsText" text="Baja">
      <formula>NOT(ISERROR(SEARCH("Baja",T40)))</formula>
    </cfRule>
    <cfRule type="containsText" dxfId="385" priority="46" operator="containsText" text="Muy Alta">
      <formula>NOT(ISERROR(SEARCH("Muy Alta",T40)))</formula>
    </cfRule>
    <cfRule type="containsText" dxfId="384" priority="48" operator="containsText" text="Alta">
      <formula>NOT(ISERROR(SEARCH("Alta",T40)))</formula>
    </cfRule>
    <cfRule type="containsText" dxfId="383" priority="49" operator="containsText" text="Media">
      <formula>NOT(ISERROR(SEARCH("Media",T40)))</formula>
    </cfRule>
    <cfRule type="containsText" dxfId="382" priority="50" operator="containsText" text="Media">
      <formula>NOT(ISERROR(SEARCH("Media",T40)))</formula>
    </cfRule>
    <cfRule type="containsText" dxfId="381" priority="51" operator="containsText" text="Media">
      <formula>NOT(ISERROR(SEARCH("Media",T40)))</formula>
    </cfRule>
    <cfRule type="containsText" dxfId="380" priority="52" operator="containsText" text="Muy Baja">
      <formula>NOT(ISERROR(SEARCH("Muy Baja",T40)))</formula>
    </cfRule>
    <cfRule type="containsText" dxfId="379" priority="53" operator="containsText" text="Baja">
      <formula>NOT(ISERROR(SEARCH("Baja",T40)))</formula>
    </cfRule>
    <cfRule type="containsText" dxfId="378" priority="54" operator="containsText" text="Muy Baja">
      <formula>NOT(ISERROR(SEARCH("Muy Baja",T40)))</formula>
    </cfRule>
    <cfRule type="containsText" dxfId="377" priority="55" operator="containsText" text="Muy Baja">
      <formula>NOT(ISERROR(SEARCH("Muy Baja",T40)))</formula>
    </cfRule>
    <cfRule type="containsText" dxfId="376" priority="56" operator="containsText" text="Muy Baja">
      <formula>NOT(ISERROR(SEARCH("Muy Baja",T40)))</formula>
    </cfRule>
    <cfRule type="containsText" dxfId="375" priority="57" operator="containsText" text="Muy Baja'Tabla probabilidad'!">
      <formula>NOT(ISERROR(SEARCH("Muy Baja'Tabla probabilidad'!",T40)))</formula>
    </cfRule>
    <cfRule type="containsText" dxfId="374" priority="58" operator="containsText" text="Muy bajo">
      <formula>NOT(ISERROR(SEARCH("Muy bajo",T40)))</formula>
    </cfRule>
    <cfRule type="containsText" dxfId="373" priority="59" operator="containsText" text="Alta">
      <formula>NOT(ISERROR(SEARCH("Alta",T40)))</formula>
    </cfRule>
    <cfRule type="containsText" dxfId="372" priority="60" operator="containsText" text="Media">
      <formula>NOT(ISERROR(SEARCH("Media",T40)))</formula>
    </cfRule>
    <cfRule type="containsText" dxfId="371" priority="61" operator="containsText" text="Baja">
      <formula>NOT(ISERROR(SEARCH("Baja",T40)))</formula>
    </cfRule>
    <cfRule type="containsText" dxfId="370" priority="62" operator="containsText" text="Muy baja">
      <formula>NOT(ISERROR(SEARCH("Muy baja",T40)))</formula>
    </cfRule>
    <cfRule type="cellIs" dxfId="369" priority="65" operator="between">
      <formula>1</formula>
      <formula>2</formula>
    </cfRule>
    <cfRule type="cellIs" dxfId="368" priority="66" operator="between">
      <formula>0</formula>
      <formula>2</formula>
    </cfRule>
  </conditionalFormatting>
  <conditionalFormatting sqref="T50">
    <cfRule type="containsText" dxfId="367" priority="143" operator="containsText" text="Muy Baja">
      <formula>NOT(ISERROR(SEARCH("Muy Baja",T50)))</formula>
    </cfRule>
    <cfRule type="containsText" dxfId="366" priority="144" operator="containsText" text="Baja">
      <formula>NOT(ISERROR(SEARCH("Baja",T50)))</formula>
    </cfRule>
    <cfRule type="containsText" dxfId="365" priority="145" operator="containsText" text="Muy Alta">
      <formula>NOT(ISERROR(SEARCH("Muy Alta",T50)))</formula>
    </cfRule>
    <cfRule type="containsText" dxfId="364" priority="147" operator="containsText" text="Alta">
      <formula>NOT(ISERROR(SEARCH("Alta",T50)))</formula>
    </cfRule>
    <cfRule type="containsText" dxfId="363" priority="148" operator="containsText" text="Media">
      <formula>NOT(ISERROR(SEARCH("Media",T50)))</formula>
    </cfRule>
    <cfRule type="containsText" dxfId="362" priority="149" operator="containsText" text="Media">
      <formula>NOT(ISERROR(SEARCH("Media",T50)))</formula>
    </cfRule>
    <cfRule type="containsText" dxfId="361" priority="150" operator="containsText" text="Media">
      <formula>NOT(ISERROR(SEARCH("Media",T50)))</formula>
    </cfRule>
    <cfRule type="containsText" dxfId="360" priority="151" operator="containsText" text="Muy Baja">
      <formula>NOT(ISERROR(SEARCH("Muy Baja",T50)))</formula>
    </cfRule>
    <cfRule type="containsText" dxfId="359" priority="152" operator="containsText" text="Baja">
      <formula>NOT(ISERROR(SEARCH("Baja",T50)))</formula>
    </cfRule>
    <cfRule type="containsText" dxfId="358" priority="153" operator="containsText" text="Muy Baja">
      <formula>NOT(ISERROR(SEARCH("Muy Baja",T50)))</formula>
    </cfRule>
    <cfRule type="containsText" dxfId="357" priority="154" operator="containsText" text="Muy Baja">
      <formula>NOT(ISERROR(SEARCH("Muy Baja",T50)))</formula>
    </cfRule>
    <cfRule type="containsText" dxfId="356" priority="155" operator="containsText" text="Muy Baja">
      <formula>NOT(ISERROR(SEARCH("Muy Baja",T50)))</formula>
    </cfRule>
    <cfRule type="containsText" dxfId="355" priority="156" operator="containsText" text="Muy Baja'Tabla probabilidad'!">
      <formula>NOT(ISERROR(SEARCH("Muy Baja'Tabla probabilidad'!",T50)))</formula>
    </cfRule>
    <cfRule type="containsText" dxfId="354" priority="157" operator="containsText" text="Muy bajo">
      <formula>NOT(ISERROR(SEARCH("Muy bajo",T50)))</formula>
    </cfRule>
    <cfRule type="containsText" dxfId="353" priority="158" operator="containsText" text="Alta">
      <formula>NOT(ISERROR(SEARCH("Alta",T50)))</formula>
    </cfRule>
    <cfRule type="containsText" dxfId="352" priority="159" operator="containsText" text="Media">
      <formula>NOT(ISERROR(SEARCH("Media",T50)))</formula>
    </cfRule>
    <cfRule type="containsText" dxfId="351" priority="160" operator="containsText" text="Baja">
      <formula>NOT(ISERROR(SEARCH("Baja",T50)))</formula>
    </cfRule>
    <cfRule type="containsText" dxfId="350" priority="161" operator="containsText" text="Muy baja">
      <formula>NOT(ISERROR(SEARCH("Muy baja",T50)))</formula>
    </cfRule>
    <cfRule type="cellIs" dxfId="349" priority="164" operator="between">
      <formula>1</formula>
      <formula>2</formula>
    </cfRule>
    <cfRule type="cellIs" dxfId="348" priority="165" operator="between">
      <formula>0</formula>
      <formula>2</formula>
    </cfRule>
  </conditionalFormatting>
  <conditionalFormatting sqref="U10">
    <cfRule type="containsText" dxfId="347" priority="5" operator="containsText" text="Catastrófico">
      <formula>NOT(ISERROR(SEARCH("Catastrófico",U10)))</formula>
    </cfRule>
    <cfRule type="containsText" dxfId="346" priority="6" operator="containsText" text="Mayor">
      <formula>NOT(ISERROR(SEARCH("Mayor",U10)))</formula>
    </cfRule>
    <cfRule type="containsText" dxfId="345" priority="7" operator="containsText" text="Alta">
      <formula>NOT(ISERROR(SEARCH("Alta",U10)))</formula>
    </cfRule>
    <cfRule type="containsText" dxfId="344" priority="8" operator="containsText" text="Moderado">
      <formula>NOT(ISERROR(SEARCH("Moderado",U10)))</formula>
    </cfRule>
    <cfRule type="containsText" dxfId="343" priority="9" operator="containsText" text="Menor">
      <formula>NOT(ISERROR(SEARCH("Menor",U10)))</formula>
    </cfRule>
    <cfRule type="containsText" dxfId="342" priority="10" operator="containsText" text="Leve">
      <formula>NOT(ISERROR(SEARCH("Leve",U10)))</formula>
    </cfRule>
  </conditionalFormatting>
  <conditionalFormatting sqref="U20 U30">
    <cfRule type="containsText" dxfId="341" priority="367" operator="containsText" text="Catastrófico">
      <formula>NOT(ISERROR(SEARCH("Catastrófico",U20)))</formula>
    </cfRule>
    <cfRule type="containsText" dxfId="340" priority="368" operator="containsText" text="Mayor">
      <formula>NOT(ISERROR(SEARCH("Mayor",U20)))</formula>
    </cfRule>
    <cfRule type="containsText" dxfId="339" priority="369" operator="containsText" text="Alta">
      <formula>NOT(ISERROR(SEARCH("Alta",U20)))</formula>
    </cfRule>
    <cfRule type="containsText" dxfId="338" priority="370" operator="containsText" text="Moderado">
      <formula>NOT(ISERROR(SEARCH("Moderado",U20)))</formula>
    </cfRule>
    <cfRule type="containsText" dxfId="337" priority="371" operator="containsText" text="Menor">
      <formula>NOT(ISERROR(SEARCH("Menor",U20)))</formula>
    </cfRule>
    <cfRule type="containsText" dxfId="336" priority="372" operator="containsText" text="Leve">
      <formula>NOT(ISERROR(SEARCH("Leve",U20)))</formula>
    </cfRule>
  </conditionalFormatting>
  <conditionalFormatting sqref="U40">
    <cfRule type="containsText" dxfId="335" priority="38" operator="containsText" text="Catastrófico">
      <formula>NOT(ISERROR(SEARCH("Catastrófico",U40)))</formula>
    </cfRule>
    <cfRule type="containsText" dxfId="334" priority="39" operator="containsText" text="Mayor">
      <formula>NOT(ISERROR(SEARCH("Mayor",U40)))</formula>
    </cfRule>
    <cfRule type="containsText" dxfId="333" priority="40" operator="containsText" text="Alta">
      <formula>NOT(ISERROR(SEARCH("Alta",U40)))</formula>
    </cfRule>
    <cfRule type="containsText" dxfId="332" priority="41" operator="containsText" text="Moderado">
      <formula>NOT(ISERROR(SEARCH("Moderado",U40)))</formula>
    </cfRule>
    <cfRule type="containsText" dxfId="331" priority="42" operator="containsText" text="Menor">
      <formula>NOT(ISERROR(SEARCH("Menor",U40)))</formula>
    </cfRule>
    <cfRule type="containsText" dxfId="330" priority="43" operator="containsText" text="Leve">
      <formula>NOT(ISERROR(SEARCH("Leve",U40)))</formula>
    </cfRule>
  </conditionalFormatting>
  <conditionalFormatting sqref="U50">
    <cfRule type="containsText" dxfId="329" priority="137" operator="containsText" text="Catastrófico">
      <formula>NOT(ISERROR(SEARCH("Catastrófico",U50)))</formula>
    </cfRule>
    <cfRule type="containsText" dxfId="328" priority="138" operator="containsText" text="Mayor">
      <formula>NOT(ISERROR(SEARCH("Mayor",U50)))</formula>
    </cfRule>
    <cfRule type="containsText" dxfId="327" priority="139" operator="containsText" text="Alta">
      <formula>NOT(ISERROR(SEARCH("Alta",U50)))</formula>
    </cfRule>
    <cfRule type="containsText" dxfId="326" priority="140" operator="containsText" text="Moderado">
      <formula>NOT(ISERROR(SEARCH("Moderado",U50)))</formula>
    </cfRule>
    <cfRule type="containsText" dxfId="325" priority="141" operator="containsText" text="Menor">
      <formula>NOT(ISERROR(SEARCH("Menor",U50)))</formula>
    </cfRule>
    <cfRule type="containsText" dxfId="324" priority="142" operator="containsText" text="Leve">
      <formula>NOT(ISERROR(SEARCH("Leve",U50)))</formula>
    </cfRule>
  </conditionalFormatting>
  <conditionalFormatting sqref="V10">
    <cfRule type="containsText" dxfId="323" priority="1" operator="containsText" text="Extremo">
      <formula>NOT(ISERROR(SEARCH("Extremo",V10)))</formula>
    </cfRule>
    <cfRule type="containsText" dxfId="322" priority="2" operator="containsText" text="Alto">
      <formula>NOT(ISERROR(SEARCH("Alto",V10)))</formula>
    </cfRule>
    <cfRule type="containsText" dxfId="321" priority="3" operator="containsText" text="Bajo">
      <formula>NOT(ISERROR(SEARCH("Bajo",V10)))</formula>
    </cfRule>
    <cfRule type="containsText" dxfId="320" priority="4" operator="containsText" text="Moderado">
      <formula>NOT(ISERROR(SEARCH("Moderado",V10)))</formula>
    </cfRule>
  </conditionalFormatting>
  <conditionalFormatting sqref="V20 V30">
    <cfRule type="containsText" dxfId="319" priority="331" operator="containsText" text="Extremo">
      <formula>NOT(ISERROR(SEARCH("Extremo",V20)))</formula>
    </cfRule>
    <cfRule type="containsText" dxfId="318" priority="332" operator="containsText" text="Alto">
      <formula>NOT(ISERROR(SEARCH("Alto",V20)))</formula>
    </cfRule>
    <cfRule type="containsText" dxfId="317" priority="333" operator="containsText" text="Bajo">
      <formula>NOT(ISERROR(SEARCH("Bajo",V20)))</formula>
    </cfRule>
    <cfRule type="containsText" dxfId="316" priority="334" operator="containsText" text="Moderado">
      <formula>NOT(ISERROR(SEARCH("Moderado",V20)))</formula>
    </cfRule>
  </conditionalFormatting>
  <conditionalFormatting sqref="V40">
    <cfRule type="containsText" dxfId="315" priority="34" operator="containsText" text="Extremo">
      <formula>NOT(ISERROR(SEARCH("Extremo",V40)))</formula>
    </cfRule>
    <cfRule type="containsText" dxfId="314" priority="35" operator="containsText" text="Alto">
      <formula>NOT(ISERROR(SEARCH("Alto",V40)))</formula>
    </cfRule>
    <cfRule type="containsText" dxfId="313" priority="36" operator="containsText" text="Bajo">
      <formula>NOT(ISERROR(SEARCH("Bajo",V40)))</formula>
    </cfRule>
    <cfRule type="containsText" dxfId="312" priority="37" operator="containsText" text="Moderado">
      <formula>NOT(ISERROR(SEARCH("Moderado",V40)))</formula>
    </cfRule>
  </conditionalFormatting>
  <conditionalFormatting sqref="V50">
    <cfRule type="containsText" dxfId="311" priority="133" operator="containsText" text="Extremo">
      <formula>NOT(ISERROR(SEARCH("Extremo",V50)))</formula>
    </cfRule>
    <cfRule type="containsText" dxfId="310" priority="134" operator="containsText" text="Alto">
      <formula>NOT(ISERROR(SEARCH("Alto",V50)))</formula>
    </cfRule>
    <cfRule type="containsText" dxfId="309" priority="135" operator="containsText" text="Bajo">
      <formula>NOT(ISERROR(SEARCH("Bajo",V50)))</formula>
    </cfRule>
    <cfRule type="containsText" dxfId="308" priority="136" operator="containsText" text="Moderado">
      <formula>NOT(ISERROR(SEARCH("Moderado",V50)))</formula>
    </cfRule>
  </conditionalFormatting>
  <dataValidations count="2">
    <dataValidation allowBlank="1" showInputMessage="1" showErrorMessage="1" prompt="Enunciar cuál es el control" sqref="E10 E13:E18 E42:E51 E20:E40 E54:E59 M50 M40 M3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0"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31"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392"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393"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3" operator="containsText" id="{52681445-C39E-4161-9674-694F1BB7E7F8}">
            <xm:f>NOT(ISERROR(SEARCH('8- Politicas de admiistracion '!$B$5,T40)))</xm:f>
            <xm:f>'8- Politicas de admiistracion '!$B$5</xm:f>
            <x14:dxf>
              <font>
                <color rgb="FF006100"/>
              </font>
              <fill>
                <patternFill>
                  <bgColor rgb="FFC6EFCE"/>
                </patternFill>
              </fill>
            </x14:dxf>
          </x14:cfRule>
          <x14:cfRule type="containsText" priority="64" operator="containsText" id="{150F3724-82B8-408C-8268-401294A81A79}">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162" operator="containsText" id="{A5173A80-D256-4C96-9694-525C9DB1E3BD}">
            <xm:f>NOT(ISERROR(SEARCH('8- Politicas de admiistracion '!$B$5,T50)))</xm:f>
            <xm:f>'8- Politicas de admiistracion '!$B$5</xm:f>
            <x14:dxf>
              <font>
                <color rgb="FF006100"/>
              </font>
              <fill>
                <patternFill>
                  <bgColor rgb="FFC6EFCE"/>
                </patternFill>
              </fill>
            </x14:dxf>
          </x14:cfRule>
          <x14:cfRule type="containsText" priority="163" operator="containsText" id="{FB927DED-08A8-4972-857B-A4A884F0DD0D}">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9" zoomScale="85" zoomScaleNormal="85" zoomScalePageLayoutView="70" workbookViewId="0">
      <selection activeCell="C50" sqref="C50:C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590"/>
      <c r="B1" s="590"/>
      <c r="C1" s="590"/>
      <c r="D1" s="590"/>
      <c r="E1" s="590"/>
      <c r="F1" s="586" t="s">
        <v>15</v>
      </c>
      <c r="G1" s="586"/>
      <c r="H1" s="586"/>
      <c r="I1" s="586"/>
      <c r="J1" s="586"/>
      <c r="K1" s="586"/>
      <c r="L1" s="586"/>
      <c r="M1" s="586"/>
      <c r="N1" s="586"/>
      <c r="O1" s="586"/>
      <c r="P1" s="586"/>
      <c r="Q1" s="586"/>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590"/>
      <c r="B2" s="590"/>
      <c r="C2" s="590"/>
      <c r="D2" s="590"/>
      <c r="E2" s="590"/>
      <c r="F2" s="586"/>
      <c r="G2" s="586"/>
      <c r="H2" s="586"/>
      <c r="I2" s="586"/>
      <c r="J2" s="586"/>
      <c r="K2" s="586"/>
      <c r="L2" s="586"/>
      <c r="M2" s="586"/>
      <c r="N2" s="586"/>
      <c r="O2" s="586"/>
      <c r="P2" s="586"/>
      <c r="Q2" s="586"/>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590"/>
      <c r="B3" s="590"/>
      <c r="C3" s="590"/>
      <c r="D3" s="590"/>
      <c r="E3" s="590"/>
      <c r="F3" s="586"/>
      <c r="G3" s="586"/>
      <c r="H3" s="586"/>
      <c r="I3" s="586"/>
      <c r="J3" s="586"/>
      <c r="K3" s="586"/>
      <c r="L3" s="586"/>
      <c r="M3" s="586"/>
      <c r="N3" s="586"/>
      <c r="O3" s="586"/>
      <c r="P3" s="586"/>
      <c r="Q3" s="586"/>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591" t="s">
        <v>0</v>
      </c>
      <c r="B4" s="591"/>
      <c r="C4" s="576" t="s">
        <v>278</v>
      </c>
      <c r="D4" s="577"/>
      <c r="E4" s="577"/>
      <c r="F4" s="577"/>
      <c r="G4" s="577"/>
      <c r="H4" s="577"/>
      <c r="I4" s="577"/>
      <c r="J4" s="577"/>
      <c r="K4" s="577"/>
      <c r="L4" s="577"/>
      <c r="M4" s="577"/>
      <c r="N4" s="577"/>
      <c r="O4" s="577"/>
      <c r="P4" s="577"/>
      <c r="Q4" s="578"/>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591" t="s">
        <v>1</v>
      </c>
      <c r="B5" s="591"/>
      <c r="C5" s="576" t="s">
        <v>280</v>
      </c>
      <c r="D5" s="577"/>
      <c r="E5" s="577"/>
      <c r="F5" s="577"/>
      <c r="G5" s="577"/>
      <c r="H5" s="577"/>
      <c r="I5" s="577"/>
      <c r="J5" s="577"/>
      <c r="K5" s="577"/>
      <c r="L5" s="577"/>
      <c r="M5" s="577"/>
      <c r="N5" s="577"/>
      <c r="O5" s="577"/>
      <c r="P5" s="577"/>
      <c r="Q5" s="578"/>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591" t="s">
        <v>2</v>
      </c>
      <c r="B6" s="591"/>
      <c r="C6" s="579"/>
      <c r="D6" s="580"/>
      <c r="E6" s="580"/>
      <c r="F6" s="580"/>
      <c r="G6" s="580"/>
      <c r="H6" s="580"/>
      <c r="I6" s="580"/>
      <c r="J6" s="580"/>
      <c r="K6" s="580"/>
      <c r="L6" s="580"/>
      <c r="M6" s="580"/>
      <c r="N6" s="580"/>
      <c r="O6" s="580"/>
      <c r="P6" s="580"/>
      <c r="Q6" s="58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7.25" thickBot="1">
      <c r="A7" s="587" t="s">
        <v>129</v>
      </c>
      <c r="B7" s="587"/>
      <c r="C7" s="587"/>
      <c r="D7" s="587"/>
      <c r="E7" s="587"/>
      <c r="F7" s="587" t="s">
        <v>161</v>
      </c>
      <c r="G7" s="587"/>
      <c r="H7" s="587"/>
      <c r="I7" s="89"/>
      <c r="J7" s="588" t="s">
        <v>177</v>
      </c>
      <c r="K7" s="588"/>
      <c r="L7" s="588"/>
      <c r="M7" s="588"/>
      <c r="N7" s="58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Top="1" thickBot="1">
      <c r="A8" s="551" t="s">
        <v>12</v>
      </c>
      <c r="B8" s="547" t="s">
        <v>123</v>
      </c>
      <c r="C8" s="584" t="s">
        <v>124</v>
      </c>
      <c r="D8" s="596" t="s">
        <v>13</v>
      </c>
      <c r="E8" s="547" t="s">
        <v>125</v>
      </c>
      <c r="F8" s="582" t="s">
        <v>121</v>
      </c>
      <c r="G8" s="582" t="s">
        <v>122</v>
      </c>
      <c r="H8" s="582" t="s">
        <v>5</v>
      </c>
      <c r="I8" s="90"/>
      <c r="J8" s="582" t="s">
        <v>90</v>
      </c>
      <c r="K8" s="582" t="s">
        <v>7</v>
      </c>
      <c r="L8" s="582" t="s">
        <v>119</v>
      </c>
      <c r="M8" s="582" t="s">
        <v>8</v>
      </c>
      <c r="N8" s="582" t="s">
        <v>180</v>
      </c>
      <c r="O8" s="582" t="s">
        <v>176</v>
      </c>
      <c r="P8" s="582" t="s">
        <v>10</v>
      </c>
      <c r="Q8" s="582" t="s">
        <v>11</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551"/>
      <c r="B9" s="547"/>
      <c r="C9" s="585"/>
      <c r="D9" s="589"/>
      <c r="E9" s="547"/>
      <c r="F9" s="583"/>
      <c r="G9" s="583"/>
      <c r="H9" s="583"/>
      <c r="I9" s="91"/>
      <c r="J9" s="583"/>
      <c r="K9" s="583"/>
      <c r="L9" s="583"/>
      <c r="M9" s="583"/>
      <c r="N9" s="583"/>
      <c r="O9" s="583"/>
      <c r="P9" s="583"/>
      <c r="Q9" s="583"/>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225.75" customHeight="1" thickTop="1">
      <c r="A10" s="572">
        <f>'5-. Identificación de Riesgos'!A10</f>
        <v>1</v>
      </c>
      <c r="B10" s="527" t="str">
        <f>'5-. Identificación de Riesgos'!B10</f>
        <v xml:space="preserve">Que el sistema Integrado de Gestión no aporte al mejoramiento institucional </v>
      </c>
      <c r="C10" s="572" t="str">
        <f>'5-. Identificación de Riesgos'!C10</f>
        <v>Que  la implementación del sistema de gestión no cumpla con sus objetivos al no  contribuir con el mejoramiento institucional y se impsoibilite alcanzar la eficacia, eficiencia, efectividad y  transparencia  de los procesos.</v>
      </c>
      <c r="D10" s="572" t="s">
        <v>98</v>
      </c>
      <c r="E10" s="41" t="e">
        <f>'5-. Identificación de Riesgos'!#REF!</f>
        <v>#REF!</v>
      </c>
      <c r="F10" s="571" t="str">
        <f>'5-. Identificación de Riesgos'!H10</f>
        <v>Muy Baja - 1</v>
      </c>
      <c r="G10" s="572" t="str">
        <f>'5-. Identificación de Riesgos'!M10</f>
        <v>Menor - 2</v>
      </c>
      <c r="H10" s="572" t="str">
        <f>'5-. Identificación de Riesgos'!N10</f>
        <v>Bajo - 2</v>
      </c>
      <c r="I10" s="92"/>
      <c r="J10" s="598" t="str">
        <f>'6. Valoración Controles'!T10</f>
        <v>Muy Baja - 1</v>
      </c>
      <c r="K10" s="598" t="str">
        <f>'6. Valoración Controles'!U10</f>
        <v>Leve - 1</v>
      </c>
      <c r="L10" s="594" t="e">
        <f>AVERAGE(#REF!)</f>
        <v>#REF!</v>
      </c>
      <c r="M10" s="527" t="str">
        <f>'6. Valoración Controles'!V10</f>
        <v>Bajo - 1</v>
      </c>
      <c r="N10" s="527" t="s">
        <v>200</v>
      </c>
      <c r="O10" s="267"/>
      <c r="P10" s="53"/>
      <c r="Q10" s="53"/>
    </row>
    <row r="11" spans="1:269" ht="13.5" customHeight="1">
      <c r="A11" s="506"/>
      <c r="B11" s="527"/>
      <c r="C11" s="506"/>
      <c r="D11" s="506"/>
      <c r="E11" s="41" t="e">
        <f>'5-. Identificación de Riesgos'!#REF!</f>
        <v>#REF!</v>
      </c>
      <c r="F11" s="514"/>
      <c r="G11" s="597"/>
      <c r="H11" s="506"/>
      <c r="I11" s="92"/>
      <c r="J11" s="598"/>
      <c r="K11" s="598"/>
      <c r="L11" s="594"/>
      <c r="M11" s="527"/>
      <c r="N11" s="527"/>
      <c r="O11" s="53"/>
      <c r="P11" s="53">
        <v>5</v>
      </c>
      <c r="Q11" s="53"/>
    </row>
    <row r="12" spans="1:269" ht="13.5" customHeight="1">
      <c r="A12" s="506"/>
      <c r="B12" s="527"/>
      <c r="C12" s="506"/>
      <c r="D12" s="506"/>
      <c r="E12" s="41" t="str">
        <f>'5-. Identificación de Riesgos'!D12</f>
        <v>3. Falta de seguimiento y control</v>
      </c>
      <c r="F12" s="514"/>
      <c r="G12" s="597"/>
      <c r="H12" s="506"/>
      <c r="I12" s="92"/>
      <c r="J12" s="598"/>
      <c r="K12" s="598"/>
      <c r="L12" s="594"/>
      <c r="M12" s="527"/>
      <c r="N12" s="527"/>
      <c r="O12" s="53"/>
      <c r="P12" s="53"/>
      <c r="Q12" s="53"/>
    </row>
    <row r="13" spans="1:269" ht="13.5" customHeight="1">
      <c r="A13" s="506"/>
      <c r="B13" s="527"/>
      <c r="C13" s="506"/>
      <c r="D13" s="506"/>
      <c r="E13" s="41" t="e">
        <f>'5-. Identificación de Riesgos'!#REF!</f>
        <v>#REF!</v>
      </c>
      <c r="F13" s="514"/>
      <c r="G13" s="597"/>
      <c r="H13" s="506"/>
      <c r="I13" s="92"/>
      <c r="J13" s="598"/>
      <c r="K13" s="598"/>
      <c r="L13" s="594"/>
      <c r="M13" s="527"/>
      <c r="N13" s="527"/>
      <c r="O13" s="53"/>
      <c r="P13" s="53"/>
      <c r="Q13" s="53"/>
    </row>
    <row r="14" spans="1:269" ht="13.5" customHeight="1">
      <c r="A14" s="506"/>
      <c r="B14" s="527"/>
      <c r="C14" s="506"/>
      <c r="D14" s="506"/>
      <c r="E14" s="41" t="e">
        <f>'5-. Identificación de Riesgos'!#REF!</f>
        <v>#REF!</v>
      </c>
      <c r="F14" s="514"/>
      <c r="G14" s="597"/>
      <c r="H14" s="506"/>
      <c r="I14" s="92"/>
      <c r="J14" s="598"/>
      <c r="K14" s="598"/>
      <c r="L14" s="594"/>
      <c r="M14" s="527"/>
      <c r="N14" s="527"/>
      <c r="O14" s="53"/>
      <c r="P14" s="53"/>
      <c r="Q14" s="53"/>
    </row>
    <row r="15" spans="1:269" ht="13.5" customHeight="1">
      <c r="A15" s="506"/>
      <c r="B15" s="527"/>
      <c r="C15" s="506"/>
      <c r="D15" s="506"/>
      <c r="E15" s="41">
        <f>'5-. Identificación de Riesgos'!D17</f>
        <v>0</v>
      </c>
      <c r="F15" s="514"/>
      <c r="G15" s="597"/>
      <c r="H15" s="506"/>
      <c r="I15" s="92"/>
      <c r="J15" s="598"/>
      <c r="K15" s="598"/>
      <c r="L15" s="594"/>
      <c r="M15" s="527"/>
      <c r="N15" s="527"/>
      <c r="O15" s="53"/>
      <c r="P15" s="53"/>
      <c r="Q15" s="53"/>
    </row>
    <row r="16" spans="1:269" ht="13.5" customHeight="1">
      <c r="A16" s="506"/>
      <c r="B16" s="527"/>
      <c r="C16" s="506"/>
      <c r="D16" s="506"/>
      <c r="E16" s="41">
        <f>'5-. Identificación de Riesgos'!D19</f>
        <v>0</v>
      </c>
      <c r="F16" s="514"/>
      <c r="G16" s="597"/>
      <c r="H16" s="506"/>
      <c r="I16" s="92"/>
      <c r="J16" s="598"/>
      <c r="K16" s="598"/>
      <c r="L16" s="594"/>
      <c r="M16" s="527"/>
      <c r="N16" s="527"/>
      <c r="O16" s="53"/>
      <c r="P16" s="53"/>
      <c r="Q16" s="53"/>
    </row>
    <row r="17" spans="1:17" ht="13.5" customHeight="1">
      <c r="A17" s="506"/>
      <c r="B17" s="527"/>
      <c r="C17" s="506"/>
      <c r="D17" s="506"/>
      <c r="E17" s="41" t="e">
        <f>'5-. Identificación de Riesgos'!#REF!</f>
        <v>#REF!</v>
      </c>
      <c r="F17" s="514"/>
      <c r="G17" s="597"/>
      <c r="H17" s="506"/>
      <c r="I17" s="92"/>
      <c r="J17" s="598"/>
      <c r="K17" s="598"/>
      <c r="L17" s="594"/>
      <c r="M17" s="527"/>
      <c r="N17" s="527"/>
      <c r="O17" s="53"/>
      <c r="P17" s="53"/>
      <c r="Q17" s="53"/>
    </row>
    <row r="18" spans="1:17" ht="13.5" customHeight="1">
      <c r="A18" s="506"/>
      <c r="B18" s="527"/>
      <c r="C18" s="506"/>
      <c r="D18" s="506"/>
      <c r="E18" s="41" t="e">
        <f>'5-. Identificación de Riesgos'!#REF!</f>
        <v>#REF!</v>
      </c>
      <c r="F18" s="514"/>
      <c r="G18" s="597"/>
      <c r="H18" s="506"/>
      <c r="I18" s="92"/>
      <c r="J18" s="598"/>
      <c r="K18" s="598"/>
      <c r="L18" s="594"/>
      <c r="M18" s="527"/>
      <c r="N18" s="527"/>
      <c r="O18" s="53"/>
      <c r="P18" s="53"/>
      <c r="Q18" s="53"/>
    </row>
    <row r="19" spans="1:17" ht="13.5" customHeight="1">
      <c r="A19" s="506"/>
      <c r="B19" s="572"/>
      <c r="C19" s="506"/>
      <c r="D19" s="506"/>
      <c r="E19" s="41" t="e">
        <f>'5-. Identificación de Riesgos'!#REF!</f>
        <v>#REF!</v>
      </c>
      <c r="F19" s="514"/>
      <c r="G19" s="597"/>
      <c r="H19" s="506"/>
      <c r="I19" s="93"/>
      <c r="J19" s="599"/>
      <c r="K19" s="599"/>
      <c r="L19" s="595"/>
      <c r="M19" s="572"/>
      <c r="N19" s="572"/>
      <c r="O19" s="53"/>
      <c r="P19" s="53"/>
      <c r="Q19" s="53"/>
    </row>
    <row r="20" spans="1:17" ht="13.5" customHeight="1">
      <c r="A20" s="572">
        <f>'5-. Identificación de Riesgos'!A20</f>
        <v>2</v>
      </c>
      <c r="B20" s="527" t="str">
        <f>'5-. Identificación de Riesgos'!B20</f>
        <v>Las auditorias internas del SIGCMA  no contribuyan al mejoramiento del sistema integrado.</v>
      </c>
      <c r="C20" s="572"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572" t="s">
        <v>98</v>
      </c>
      <c r="E20" s="41" t="e">
        <f>'5-. Identificación de Riesgos'!#REF!</f>
        <v>#REF!</v>
      </c>
      <c r="F20" s="571" t="str">
        <f>'5-. Identificación de Riesgos'!H20</f>
        <v>Muy Baja - 1</v>
      </c>
      <c r="G20" s="572" t="str">
        <f>'5-. Identificación de Riesgos'!M20</f>
        <v>Leve - 1</v>
      </c>
      <c r="H20" s="572" t="str">
        <f>'5-. Identificación de Riesgos'!N20</f>
        <v>Bajo - 1</v>
      </c>
      <c r="I20" s="92"/>
      <c r="J20" s="598" t="str">
        <f>'6. Valoración Controles'!T20</f>
        <v>Muy Baja - 1</v>
      </c>
      <c r="K20" s="598" t="str">
        <f>'6. Valoración Controles'!U20</f>
        <v>Leve - 1</v>
      </c>
      <c r="L20" s="594" t="e">
        <f>AVERAGE(#REF!)</f>
        <v>#REF!</v>
      </c>
      <c r="M20" s="527" t="str">
        <f>'6. Valoración Controles'!V20</f>
        <v>Bajo - 1</v>
      </c>
      <c r="N20" s="527" t="s">
        <v>200</v>
      </c>
      <c r="O20" s="53"/>
      <c r="P20" s="53"/>
      <c r="Q20" s="53"/>
    </row>
    <row r="21" spans="1:17" ht="13.5" customHeight="1">
      <c r="A21" s="506"/>
      <c r="B21" s="527"/>
      <c r="C21" s="506"/>
      <c r="D21" s="506"/>
      <c r="E21" s="41" t="e">
        <f>'5-. Identificación de Riesgos'!#REF!</f>
        <v>#REF!</v>
      </c>
      <c r="F21" s="514"/>
      <c r="G21" s="597"/>
      <c r="H21" s="506"/>
      <c r="I21" s="92"/>
      <c r="J21" s="598"/>
      <c r="K21" s="598"/>
      <c r="L21" s="594"/>
      <c r="M21" s="527"/>
      <c r="N21" s="527"/>
      <c r="O21" s="53"/>
      <c r="P21" s="53">
        <v>5</v>
      </c>
      <c r="Q21" s="53"/>
    </row>
    <row r="22" spans="1:17" ht="13.5" customHeight="1">
      <c r="A22" s="506"/>
      <c r="B22" s="527"/>
      <c r="C22" s="506"/>
      <c r="D22" s="506"/>
      <c r="E22" s="41" t="str">
        <f>'5-. Identificación de Riesgos'!D22</f>
        <v>3. Personal insuficiente para la preparación de auditorias</v>
      </c>
      <c r="F22" s="514"/>
      <c r="G22" s="597"/>
      <c r="H22" s="506"/>
      <c r="I22" s="92"/>
      <c r="J22" s="598"/>
      <c r="K22" s="598"/>
      <c r="L22" s="594"/>
      <c r="M22" s="527"/>
      <c r="N22" s="527"/>
      <c r="O22" s="53"/>
      <c r="P22" s="53"/>
      <c r="Q22" s="53"/>
    </row>
    <row r="23" spans="1:17" ht="13.5" customHeight="1">
      <c r="A23" s="506"/>
      <c r="B23" s="527"/>
      <c r="C23" s="506"/>
      <c r="D23" s="506"/>
      <c r="E23" s="41" t="e">
        <f>'5-. Identificación de Riesgos'!#REF!</f>
        <v>#REF!</v>
      </c>
      <c r="F23" s="514"/>
      <c r="G23" s="597"/>
      <c r="H23" s="506"/>
      <c r="I23" s="92"/>
      <c r="J23" s="598"/>
      <c r="K23" s="598"/>
      <c r="L23" s="594"/>
      <c r="M23" s="527"/>
      <c r="N23" s="527"/>
      <c r="O23" s="53"/>
      <c r="P23" s="53"/>
      <c r="Q23" s="53"/>
    </row>
    <row r="24" spans="1:17" ht="13.5" customHeight="1">
      <c r="A24" s="506"/>
      <c r="B24" s="527"/>
      <c r="C24" s="506"/>
      <c r="D24" s="506"/>
      <c r="E24" s="41" t="e">
        <f>'5-. Identificación de Riesgos'!#REF!</f>
        <v>#REF!</v>
      </c>
      <c r="F24" s="514"/>
      <c r="G24" s="597"/>
      <c r="H24" s="506"/>
      <c r="I24" s="92"/>
      <c r="J24" s="598"/>
      <c r="K24" s="598"/>
      <c r="L24" s="594"/>
      <c r="M24" s="527"/>
      <c r="N24" s="527"/>
      <c r="O24" s="53"/>
      <c r="P24" s="53"/>
      <c r="Q24" s="53"/>
    </row>
    <row r="25" spans="1:17" ht="13.5" customHeight="1">
      <c r="A25" s="506"/>
      <c r="B25" s="527"/>
      <c r="C25" s="506"/>
      <c r="D25" s="506"/>
      <c r="E25" s="41">
        <f>'5-. Identificación de Riesgos'!D27</f>
        <v>0</v>
      </c>
      <c r="F25" s="514"/>
      <c r="G25" s="597"/>
      <c r="H25" s="506"/>
      <c r="I25" s="92"/>
      <c r="J25" s="598"/>
      <c r="K25" s="598"/>
      <c r="L25" s="594"/>
      <c r="M25" s="527"/>
      <c r="N25" s="527"/>
      <c r="O25" s="53"/>
      <c r="P25" s="53"/>
      <c r="Q25" s="53"/>
    </row>
    <row r="26" spans="1:17" ht="13.5" customHeight="1">
      <c r="A26" s="506"/>
      <c r="B26" s="527"/>
      <c r="C26" s="506"/>
      <c r="D26" s="506"/>
      <c r="E26" s="41">
        <f>'5-. Identificación de Riesgos'!D29</f>
        <v>0</v>
      </c>
      <c r="F26" s="514"/>
      <c r="G26" s="597"/>
      <c r="H26" s="506"/>
      <c r="I26" s="92"/>
      <c r="J26" s="598"/>
      <c r="K26" s="598"/>
      <c r="L26" s="594"/>
      <c r="M26" s="527"/>
      <c r="N26" s="527"/>
      <c r="O26" s="53"/>
      <c r="P26" s="53"/>
      <c r="Q26" s="53"/>
    </row>
    <row r="27" spans="1:17" ht="13.5" customHeight="1">
      <c r="A27" s="506"/>
      <c r="B27" s="527"/>
      <c r="C27" s="506"/>
      <c r="D27" s="506"/>
      <c r="E27" s="41" t="e">
        <f>'5-. Identificación de Riesgos'!#REF!</f>
        <v>#REF!</v>
      </c>
      <c r="F27" s="514"/>
      <c r="G27" s="597"/>
      <c r="H27" s="506"/>
      <c r="I27" s="92"/>
      <c r="J27" s="598"/>
      <c r="K27" s="598"/>
      <c r="L27" s="594"/>
      <c r="M27" s="527"/>
      <c r="N27" s="527"/>
      <c r="O27" s="53"/>
      <c r="P27" s="53"/>
      <c r="Q27" s="53"/>
    </row>
    <row r="28" spans="1:17" ht="13.5" customHeight="1">
      <c r="A28" s="506"/>
      <c r="B28" s="527"/>
      <c r="C28" s="506"/>
      <c r="D28" s="506"/>
      <c r="E28" s="41" t="e">
        <f>'5-. Identificación de Riesgos'!#REF!</f>
        <v>#REF!</v>
      </c>
      <c r="F28" s="514"/>
      <c r="G28" s="597"/>
      <c r="H28" s="506"/>
      <c r="I28" s="92"/>
      <c r="J28" s="598"/>
      <c r="K28" s="598"/>
      <c r="L28" s="594"/>
      <c r="M28" s="527"/>
      <c r="N28" s="527"/>
      <c r="O28" s="53"/>
      <c r="P28" s="53"/>
      <c r="Q28" s="53"/>
    </row>
    <row r="29" spans="1:17" ht="13.5" customHeight="1">
      <c r="A29" s="506"/>
      <c r="B29" s="572"/>
      <c r="C29" s="506"/>
      <c r="D29" s="506"/>
      <c r="E29" s="41" t="e">
        <f>'5-. Identificación de Riesgos'!#REF!</f>
        <v>#REF!</v>
      </c>
      <c r="F29" s="514"/>
      <c r="G29" s="597"/>
      <c r="H29" s="506"/>
      <c r="I29" s="93"/>
      <c r="J29" s="599"/>
      <c r="K29" s="599"/>
      <c r="L29" s="595"/>
      <c r="M29" s="572"/>
      <c r="N29" s="572"/>
      <c r="O29" s="53"/>
      <c r="P29" s="53"/>
      <c r="Q29" s="53"/>
    </row>
    <row r="30" spans="1:17" ht="13.5" customHeight="1">
      <c r="A30" s="572">
        <f>'5-. Identificación de Riesgos'!A30</f>
        <v>3</v>
      </c>
      <c r="B30" s="527" t="str">
        <f>'5-. Identificación de Riesgos'!B30</f>
        <v xml:space="preserve">Desactualización u  obsolecencia de los documentos del sistema </v>
      </c>
      <c r="C30" s="572" t="str">
        <f>'5-. Identificación de Riesgos'!C30</f>
        <v xml:space="preserve">Se usen o se mantengan publicados  documentos desactualizados, no vigentes o no controlados </v>
      </c>
      <c r="D30" s="572" t="s">
        <v>98</v>
      </c>
      <c r="E30" s="41" t="str">
        <f>'5-. Identificación de Riesgos'!D30</f>
        <v>1, Falta de control por parte del Lider del proceso de Mejoramiento del SIGCMA</v>
      </c>
      <c r="F30" s="571" t="str">
        <f>'5-. Identificación de Riesgos'!H30</f>
        <v>Muy Baja - 1</v>
      </c>
      <c r="G30" s="572" t="str">
        <f>'5-. Identificación de Riesgos'!M30</f>
        <v>Menor - 2</v>
      </c>
      <c r="H30" s="572" t="str">
        <f>'5-. Identificación de Riesgos'!N30</f>
        <v>Bajo - 2</v>
      </c>
      <c r="I30" s="92"/>
      <c r="J30" s="598" t="str">
        <f>'6. Valoración Controles'!T30</f>
        <v>Muy Baja - 1</v>
      </c>
      <c r="K30" s="598" t="str">
        <f>'6. Valoración Controles'!U30</f>
        <v>Menor - 2</v>
      </c>
      <c r="L30" s="594" t="e">
        <f>AVERAGE(#REF!)</f>
        <v>#REF!</v>
      </c>
      <c r="M30" s="527" t="str">
        <f>'6. Valoración Controles'!V30</f>
        <v>Bajo - 2</v>
      </c>
      <c r="N30" s="527" t="s">
        <v>200</v>
      </c>
      <c r="O30" s="53"/>
      <c r="P30" s="53"/>
      <c r="Q30" s="53"/>
    </row>
    <row r="31" spans="1:17" ht="13.5" customHeight="1">
      <c r="A31" s="506"/>
      <c r="B31" s="527"/>
      <c r="C31" s="506"/>
      <c r="D31" s="506"/>
      <c r="E31" s="41" t="str">
        <f>'5-. Identificación de Riesgos'!D31</f>
        <v>2, Falta intereses de los lideres de proceso, por mantenerse actualizados</v>
      </c>
      <c r="F31" s="514"/>
      <c r="G31" s="597"/>
      <c r="H31" s="506"/>
      <c r="I31" s="92"/>
      <c r="J31" s="598"/>
      <c r="K31" s="598"/>
      <c r="L31" s="594"/>
      <c r="M31" s="527"/>
      <c r="N31" s="527"/>
      <c r="O31" s="53"/>
      <c r="P31" s="53"/>
      <c r="Q31" s="53"/>
    </row>
    <row r="32" spans="1:17" ht="13.5" customHeight="1">
      <c r="A32" s="506"/>
      <c r="B32" s="527"/>
      <c r="C32" s="506"/>
      <c r="D32" s="506"/>
      <c r="E32" s="41" t="str">
        <f>'5-. Identificación de Riesgos'!D32</f>
        <v>3, Debilidades en la  metodologia del uso de los documentos establecidos por el SIGCMA</v>
      </c>
      <c r="F32" s="514"/>
      <c r="G32" s="597"/>
      <c r="H32" s="506"/>
      <c r="I32" s="92"/>
      <c r="J32" s="598"/>
      <c r="K32" s="598"/>
      <c r="L32" s="594"/>
      <c r="M32" s="527"/>
      <c r="N32" s="527"/>
      <c r="O32" s="53"/>
      <c r="P32" s="53"/>
      <c r="Q32" s="53"/>
    </row>
    <row r="33" spans="1:17" ht="13.5" customHeight="1">
      <c r="A33" s="506"/>
      <c r="B33" s="527"/>
      <c r="C33" s="506"/>
      <c r="D33" s="506"/>
      <c r="E33" s="41" t="e">
        <f>'5-. Identificación de Riesgos'!#REF!</f>
        <v>#REF!</v>
      </c>
      <c r="F33" s="514"/>
      <c r="G33" s="597"/>
      <c r="H33" s="506"/>
      <c r="I33" s="92"/>
      <c r="J33" s="598"/>
      <c r="K33" s="598"/>
      <c r="L33" s="594"/>
      <c r="M33" s="527"/>
      <c r="N33" s="527"/>
      <c r="O33" s="53"/>
      <c r="P33" s="53"/>
      <c r="Q33" s="53"/>
    </row>
    <row r="34" spans="1:17" ht="13.5" customHeight="1">
      <c r="A34" s="506"/>
      <c r="B34" s="527"/>
      <c r="C34" s="506"/>
      <c r="D34" s="506"/>
      <c r="E34" s="41">
        <f>'5-. Identificación de Riesgos'!D33</f>
        <v>0</v>
      </c>
      <c r="F34" s="514"/>
      <c r="G34" s="597"/>
      <c r="H34" s="506"/>
      <c r="I34" s="92"/>
      <c r="J34" s="598"/>
      <c r="K34" s="598"/>
      <c r="L34" s="594"/>
      <c r="M34" s="527"/>
      <c r="N34" s="527"/>
      <c r="O34" s="53"/>
      <c r="P34" s="53"/>
      <c r="Q34" s="53"/>
    </row>
    <row r="35" spans="1:17" ht="13.5" customHeight="1">
      <c r="A35" s="506"/>
      <c r="B35" s="527"/>
      <c r="C35" s="506"/>
      <c r="D35" s="506"/>
      <c r="E35" s="41" t="e">
        <f>'5-. Identificación de Riesgos'!#REF!</f>
        <v>#REF!</v>
      </c>
      <c r="F35" s="514"/>
      <c r="G35" s="597"/>
      <c r="H35" s="506"/>
      <c r="I35" s="92"/>
      <c r="J35" s="598"/>
      <c r="K35" s="598"/>
      <c r="L35" s="594"/>
      <c r="M35" s="527"/>
      <c r="N35" s="527"/>
      <c r="O35" s="53"/>
      <c r="P35" s="53"/>
      <c r="Q35" s="53"/>
    </row>
    <row r="36" spans="1:17" ht="13.5" customHeight="1">
      <c r="A36" s="506"/>
      <c r="B36" s="527"/>
      <c r="C36" s="506"/>
      <c r="D36" s="506"/>
      <c r="E36" s="41">
        <f>'5-. Identificación de Riesgos'!D36</f>
        <v>0</v>
      </c>
      <c r="F36" s="514"/>
      <c r="G36" s="597"/>
      <c r="H36" s="506"/>
      <c r="I36" s="92"/>
      <c r="J36" s="598"/>
      <c r="K36" s="598"/>
      <c r="L36" s="594"/>
      <c r="M36" s="527"/>
      <c r="N36" s="527"/>
      <c r="O36" s="53"/>
      <c r="P36" s="53"/>
      <c r="Q36" s="53"/>
    </row>
    <row r="37" spans="1:17" ht="13.5" customHeight="1">
      <c r="A37" s="506"/>
      <c r="B37" s="527"/>
      <c r="C37" s="506"/>
      <c r="D37" s="506"/>
      <c r="E37" s="41">
        <f>'5-. Identificación de Riesgos'!D37</f>
        <v>0</v>
      </c>
      <c r="F37" s="514"/>
      <c r="G37" s="597"/>
      <c r="H37" s="506"/>
      <c r="I37" s="92"/>
      <c r="J37" s="598"/>
      <c r="K37" s="598"/>
      <c r="L37" s="594"/>
      <c r="M37" s="527"/>
      <c r="N37" s="527"/>
      <c r="O37" s="53"/>
      <c r="P37" s="53"/>
      <c r="Q37" s="53"/>
    </row>
    <row r="38" spans="1:17" ht="13.5" customHeight="1">
      <c r="A38" s="506"/>
      <c r="B38" s="527"/>
      <c r="C38" s="506"/>
      <c r="D38" s="506"/>
      <c r="E38" s="41">
        <f>'5-. Identificación de Riesgos'!D38</f>
        <v>0</v>
      </c>
      <c r="F38" s="514"/>
      <c r="G38" s="597"/>
      <c r="H38" s="506"/>
      <c r="I38" s="92"/>
      <c r="J38" s="598"/>
      <c r="K38" s="598"/>
      <c r="L38" s="594"/>
      <c r="M38" s="527"/>
      <c r="N38" s="527"/>
      <c r="O38" s="53"/>
      <c r="P38" s="53"/>
      <c r="Q38" s="53"/>
    </row>
    <row r="39" spans="1:17" ht="13.5" customHeight="1">
      <c r="A39" s="506"/>
      <c r="B39" s="572"/>
      <c r="C39" s="506"/>
      <c r="D39" s="506"/>
      <c r="E39" s="41">
        <f>'5-. Identificación de Riesgos'!D39</f>
        <v>0</v>
      </c>
      <c r="F39" s="514"/>
      <c r="G39" s="597"/>
      <c r="H39" s="506"/>
      <c r="I39" s="93"/>
      <c r="J39" s="599"/>
      <c r="K39" s="599"/>
      <c r="L39" s="595"/>
      <c r="M39" s="572"/>
      <c r="N39" s="572"/>
      <c r="O39" s="53"/>
      <c r="P39" s="53"/>
      <c r="Q39" s="53"/>
    </row>
    <row r="40" spans="1:17" ht="15" customHeight="1">
      <c r="A40" s="592">
        <v>4</v>
      </c>
      <c r="B40" s="527" t="str">
        <f>'5-. Identificación de Riesgos'!B40</f>
        <v>Afectaciones ambientales</v>
      </c>
      <c r="C40" s="572" t="str">
        <f>'5-. Identificación de Riesgos'!C40</f>
        <v xml:space="preserve">Se tienen   afectaciones ambientales que generen impactos negativos en el entorno
	</v>
      </c>
      <c r="D40" s="572" t="s">
        <v>98</v>
      </c>
      <c r="E40" s="41" t="e">
        <f>'5-. Identificación de Riesgos'!#REF!</f>
        <v>#REF!</v>
      </c>
      <c r="F40" s="571" t="str">
        <f>'5-. Identificación de Riesgos'!H40</f>
        <v>Muy Baja - 1</v>
      </c>
      <c r="G40" s="572" t="str">
        <f>'5-. Identificación de Riesgos'!M40</f>
        <v>Menor - 2</v>
      </c>
      <c r="H40" s="572" t="str">
        <f>'5-. Identificación de Riesgos'!N40</f>
        <v>Bajo - 2</v>
      </c>
      <c r="I40" s="92"/>
      <c r="J40" s="598" t="str">
        <f>'6. Valoración Controles'!T40</f>
        <v>Muy Baja - 1</v>
      </c>
      <c r="K40" s="598" t="str">
        <f>'6. Valoración Controles'!U40</f>
        <v>Leve - 1</v>
      </c>
      <c r="L40" s="594" t="e">
        <f>AVERAGE(#REF!)</f>
        <v>#REF!</v>
      </c>
      <c r="M40" s="527" t="str">
        <f>'6. Valoración Controles'!V40</f>
        <v>Bajo - 1</v>
      </c>
      <c r="N40" s="527" t="s">
        <v>96</v>
      </c>
      <c r="O40" s="53"/>
      <c r="P40" s="53"/>
      <c r="Q40" s="53"/>
    </row>
    <row r="41" spans="1:17">
      <c r="A41" s="592"/>
      <c r="B41" s="527"/>
      <c r="C41" s="506"/>
      <c r="D41" s="506"/>
      <c r="E41" s="41" t="e">
        <f>'5-. Identificación de Riesgos'!#REF!</f>
        <v>#REF!</v>
      </c>
      <c r="F41" s="514"/>
      <c r="G41" s="597"/>
      <c r="H41" s="506"/>
      <c r="I41" s="92"/>
      <c r="J41" s="598"/>
      <c r="K41" s="598"/>
      <c r="L41" s="594"/>
      <c r="M41" s="527"/>
      <c r="N41" s="527"/>
      <c r="O41" s="53"/>
      <c r="P41" s="53"/>
      <c r="Q41" s="53"/>
    </row>
    <row r="42" spans="1:17">
      <c r="A42" s="592"/>
      <c r="B42" s="527"/>
      <c r="C42" s="506"/>
      <c r="D42" s="506"/>
      <c r="E42" s="41" t="e">
        <f>'5-. Identificación de Riesgos'!#REF!</f>
        <v>#REF!</v>
      </c>
      <c r="F42" s="514"/>
      <c r="G42" s="597"/>
      <c r="H42" s="506"/>
      <c r="I42" s="92"/>
      <c r="J42" s="598"/>
      <c r="K42" s="598"/>
      <c r="L42" s="594"/>
      <c r="M42" s="527"/>
      <c r="N42" s="527"/>
      <c r="O42" s="53"/>
      <c r="P42" s="53"/>
      <c r="Q42" s="53"/>
    </row>
    <row r="43" spans="1:17">
      <c r="A43" s="592"/>
      <c r="B43" s="527"/>
      <c r="C43" s="506"/>
      <c r="D43" s="506"/>
      <c r="E43" s="41" t="e">
        <f>'5-. Identificación de Riesgos'!#REF!</f>
        <v>#REF!</v>
      </c>
      <c r="F43" s="514"/>
      <c r="G43" s="597"/>
      <c r="H43" s="506"/>
      <c r="I43" s="92"/>
      <c r="J43" s="598"/>
      <c r="K43" s="598"/>
      <c r="L43" s="594"/>
      <c r="M43" s="527"/>
      <c r="N43" s="527"/>
      <c r="O43" s="53"/>
      <c r="P43" s="53"/>
      <c r="Q43" s="53"/>
    </row>
    <row r="44" spans="1:17">
      <c r="A44" s="592"/>
      <c r="B44" s="527"/>
      <c r="C44" s="506"/>
      <c r="D44" s="506"/>
      <c r="E44" s="41" t="e">
        <f>'5-. Identificación de Riesgos'!#REF!</f>
        <v>#REF!</v>
      </c>
      <c r="F44" s="514"/>
      <c r="G44" s="597"/>
      <c r="H44" s="506"/>
      <c r="I44" s="92"/>
      <c r="J44" s="598"/>
      <c r="K44" s="598"/>
      <c r="L44" s="594"/>
      <c r="M44" s="527"/>
      <c r="N44" s="527"/>
      <c r="O44" s="53"/>
      <c r="P44" s="53"/>
      <c r="Q44" s="53"/>
    </row>
    <row r="45" spans="1:17">
      <c r="A45" s="592"/>
      <c r="B45" s="527"/>
      <c r="C45" s="506"/>
      <c r="D45" s="506"/>
      <c r="E45" s="41" t="e">
        <f>'5-. Identificación de Riesgos'!#REF!</f>
        <v>#REF!</v>
      </c>
      <c r="F45" s="514"/>
      <c r="G45" s="597"/>
      <c r="H45" s="506"/>
      <c r="I45" s="92"/>
      <c r="J45" s="598"/>
      <c r="K45" s="598"/>
      <c r="L45" s="594"/>
      <c r="M45" s="527"/>
      <c r="N45" s="527"/>
      <c r="O45" s="53"/>
      <c r="P45" s="53"/>
      <c r="Q45" s="53"/>
    </row>
    <row r="46" spans="1:17">
      <c r="A46" s="592"/>
      <c r="B46" s="527"/>
      <c r="C46" s="506"/>
      <c r="D46" s="506"/>
      <c r="E46" s="41" t="e">
        <f>'5-. Identificación de Riesgos'!#REF!</f>
        <v>#REF!</v>
      </c>
      <c r="F46" s="514"/>
      <c r="G46" s="597"/>
      <c r="H46" s="506"/>
      <c r="I46" s="92"/>
      <c r="J46" s="598"/>
      <c r="K46" s="598"/>
      <c r="L46" s="594"/>
      <c r="M46" s="527"/>
      <c r="N46" s="527"/>
      <c r="O46" s="53"/>
      <c r="P46" s="53"/>
      <c r="Q46" s="53"/>
    </row>
    <row r="47" spans="1:17">
      <c r="A47" s="592"/>
      <c r="B47" s="527"/>
      <c r="C47" s="506"/>
      <c r="D47" s="506"/>
      <c r="E47" s="41" t="e">
        <f>'5-. Identificación de Riesgos'!#REF!</f>
        <v>#REF!</v>
      </c>
      <c r="F47" s="514"/>
      <c r="G47" s="597"/>
      <c r="H47" s="506"/>
      <c r="I47" s="92"/>
      <c r="J47" s="598"/>
      <c r="K47" s="598"/>
      <c r="L47" s="594"/>
      <c r="M47" s="527"/>
      <c r="N47" s="527"/>
      <c r="O47" s="53"/>
      <c r="P47" s="53"/>
      <c r="Q47" s="53"/>
    </row>
    <row r="48" spans="1:17">
      <c r="A48" s="592"/>
      <c r="B48" s="527"/>
      <c r="C48" s="506"/>
      <c r="D48" s="506"/>
      <c r="E48" s="41" t="e">
        <f>'5-. Identificación de Riesgos'!#REF!</f>
        <v>#REF!</v>
      </c>
      <c r="F48" s="514"/>
      <c r="G48" s="597"/>
      <c r="H48" s="506"/>
      <c r="I48" s="92"/>
      <c r="J48" s="598"/>
      <c r="K48" s="598"/>
      <c r="L48" s="594"/>
      <c r="M48" s="527"/>
      <c r="N48" s="527"/>
      <c r="O48" s="53"/>
      <c r="P48" s="53"/>
      <c r="Q48" s="53"/>
    </row>
    <row r="49" spans="1:17">
      <c r="A49" s="593"/>
      <c r="B49" s="572"/>
      <c r="C49" s="506"/>
      <c r="D49" s="506"/>
      <c r="E49" s="41" t="e">
        <f>'5-. Identificación de Riesgos'!#REF!</f>
        <v>#REF!</v>
      </c>
      <c r="F49" s="514"/>
      <c r="G49" s="597"/>
      <c r="H49" s="506"/>
      <c r="I49" s="93"/>
      <c r="J49" s="599"/>
      <c r="K49" s="599"/>
      <c r="L49" s="595"/>
      <c r="M49" s="572"/>
      <c r="N49" s="572"/>
      <c r="O49" s="53"/>
      <c r="P49" s="53"/>
      <c r="Q49" s="53"/>
    </row>
    <row r="50" spans="1:17" ht="57.6" customHeight="1">
      <c r="A50" s="573">
        <v>5</v>
      </c>
      <c r="B50" s="527" t="str">
        <f>'5-. Identificación de Riesgos'!B50</f>
        <v>Recibir dádivas o beneficios a nombre propio o de terceros para  presentar resultados de gestión que no correspondan a los evidencias y registros.</v>
      </c>
      <c r="C50" s="572" t="str">
        <f>'5-. Identificación de Riesgos'!C50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572" t="s">
        <v>98</v>
      </c>
      <c r="E50" s="41" t="e">
        <f>'5-. Identificación de Riesgos'!#REF!</f>
        <v>#REF!</v>
      </c>
      <c r="F50" s="600" t="str">
        <f>'5-. Identificación de Riesgos'!H50</f>
        <v>Muy Baja - 1</v>
      </c>
      <c r="G50" s="507" t="str">
        <f>'5-. Identificación de Riesgos'!M50</f>
        <v>Moderado - 3</v>
      </c>
      <c r="H50" s="507" t="str">
        <f>'5-. Identificación de Riesgos'!N50</f>
        <v>Moderado - 3</v>
      </c>
      <c r="I50" s="92"/>
      <c r="J50" s="598" t="str">
        <f>'6. Valoración Controles'!T50</f>
        <v>Muy Baja - 1</v>
      </c>
      <c r="K50" s="598" t="str">
        <f>'6. Valoración Controles'!U50</f>
        <v>Menor - 2</v>
      </c>
      <c r="L50" s="594" t="e">
        <f>AVERAGE(#REF!)</f>
        <v>#REF!</v>
      </c>
      <c r="M50" s="527" t="str">
        <f>'6. Valoración Controles'!V50</f>
        <v>Bajo - 2</v>
      </c>
      <c r="N50" s="527" t="s">
        <v>200</v>
      </c>
      <c r="O50" s="53"/>
      <c r="P50" s="53"/>
      <c r="Q50" s="53"/>
    </row>
    <row r="51" spans="1:17" ht="57.6" customHeight="1">
      <c r="A51" s="574"/>
      <c r="B51" s="527"/>
      <c r="C51" s="506"/>
      <c r="D51" s="506"/>
      <c r="E51" s="41" t="e">
        <f>'5-. Identificación de Riesgos'!#REF!</f>
        <v>#REF!</v>
      </c>
      <c r="F51" s="524"/>
      <c r="G51" s="527"/>
      <c r="H51" s="527"/>
      <c r="I51" s="92"/>
      <c r="J51" s="598"/>
      <c r="K51" s="598"/>
      <c r="L51" s="594"/>
      <c r="M51" s="527"/>
      <c r="N51" s="527"/>
      <c r="O51" s="53"/>
      <c r="P51" s="53"/>
      <c r="Q51" s="53"/>
    </row>
    <row r="52" spans="1:17" ht="57.6" customHeight="1">
      <c r="A52" s="574"/>
      <c r="B52" s="527"/>
      <c r="C52" s="506"/>
      <c r="D52" s="506"/>
      <c r="E52" s="41" t="e">
        <f>'5-. Identificación de Riesgos'!#REF!</f>
        <v>#REF!</v>
      </c>
      <c r="F52" s="524"/>
      <c r="G52" s="527"/>
      <c r="H52" s="527"/>
      <c r="I52" s="92"/>
      <c r="J52" s="598"/>
      <c r="K52" s="598"/>
      <c r="L52" s="594"/>
      <c r="M52" s="527"/>
      <c r="N52" s="527"/>
      <c r="O52" s="53"/>
      <c r="P52" s="53"/>
      <c r="Q52" s="53"/>
    </row>
    <row r="53" spans="1:17">
      <c r="A53" s="574"/>
      <c r="B53" s="527"/>
      <c r="C53" s="506"/>
      <c r="D53" s="506"/>
      <c r="E53" s="41" t="e">
        <f>'5-. Identificación de Riesgos'!#REF!</f>
        <v>#REF!</v>
      </c>
      <c r="F53" s="524"/>
      <c r="G53" s="527"/>
      <c r="H53" s="527"/>
      <c r="I53" s="92"/>
      <c r="J53" s="598"/>
      <c r="K53" s="598"/>
      <c r="L53" s="594"/>
      <c r="M53" s="527"/>
      <c r="N53" s="527"/>
      <c r="O53" s="53"/>
      <c r="P53" s="53"/>
      <c r="Q53" s="53"/>
    </row>
    <row r="54" spans="1:17" ht="43.15" customHeight="1">
      <c r="A54" s="574"/>
      <c r="B54" s="527"/>
      <c r="C54" s="506"/>
      <c r="D54" s="506"/>
      <c r="E54" s="41" t="e">
        <f>'5-. Identificación de Riesgos'!#REF!</f>
        <v>#REF!</v>
      </c>
      <c r="F54" s="524"/>
      <c r="G54" s="527"/>
      <c r="H54" s="527"/>
      <c r="I54" s="92"/>
      <c r="J54" s="598"/>
      <c r="K54" s="598"/>
      <c r="L54" s="594"/>
      <c r="M54" s="527"/>
      <c r="N54" s="527"/>
      <c r="O54" s="53"/>
      <c r="P54" s="53"/>
      <c r="Q54" s="53"/>
    </row>
    <row r="55" spans="1:17">
      <c r="A55" s="574"/>
      <c r="B55" s="527"/>
      <c r="C55" s="506"/>
      <c r="D55" s="506"/>
      <c r="E55" s="41" t="e">
        <f>'5-. Identificación de Riesgos'!#REF!</f>
        <v>#REF!</v>
      </c>
      <c r="F55" s="524"/>
      <c r="G55" s="527"/>
      <c r="H55" s="527"/>
      <c r="I55" s="92"/>
      <c r="J55" s="598"/>
      <c r="K55" s="598"/>
      <c r="L55" s="594"/>
      <c r="M55" s="527"/>
      <c r="N55" s="527"/>
      <c r="O55" s="53"/>
      <c r="P55" s="53"/>
      <c r="Q55" s="53"/>
    </row>
    <row r="56" spans="1:17">
      <c r="A56" s="574"/>
      <c r="B56" s="527"/>
      <c r="C56" s="506"/>
      <c r="D56" s="506"/>
      <c r="E56" s="41" t="e">
        <f>'5-. Identificación de Riesgos'!#REF!</f>
        <v>#REF!</v>
      </c>
      <c r="F56" s="524"/>
      <c r="G56" s="527"/>
      <c r="H56" s="527"/>
      <c r="I56" s="92"/>
      <c r="J56" s="598"/>
      <c r="K56" s="598"/>
      <c r="L56" s="594"/>
      <c r="M56" s="527"/>
      <c r="N56" s="527"/>
      <c r="O56" s="53"/>
      <c r="P56" s="53"/>
      <c r="Q56" s="53"/>
    </row>
    <row r="57" spans="1:17">
      <c r="A57" s="574"/>
      <c r="B57" s="527"/>
      <c r="C57" s="506"/>
      <c r="D57" s="506"/>
      <c r="E57" s="41" t="e">
        <f>'5-. Identificación de Riesgos'!#REF!</f>
        <v>#REF!</v>
      </c>
      <c r="F57" s="524"/>
      <c r="G57" s="527"/>
      <c r="H57" s="527"/>
      <c r="I57" s="92"/>
      <c r="J57" s="598"/>
      <c r="K57" s="598"/>
      <c r="L57" s="594"/>
      <c r="M57" s="527"/>
      <c r="N57" s="527"/>
      <c r="O57" s="53"/>
      <c r="P57" s="53"/>
      <c r="Q57" s="53"/>
    </row>
    <row r="58" spans="1:17">
      <c r="A58" s="574"/>
      <c r="B58" s="527"/>
      <c r="C58" s="506"/>
      <c r="D58" s="506"/>
      <c r="E58" s="41" t="e">
        <f>'5-. Identificación de Riesgos'!#REF!</f>
        <v>#REF!</v>
      </c>
      <c r="F58" s="524"/>
      <c r="G58" s="527"/>
      <c r="H58" s="527"/>
      <c r="I58" s="92"/>
      <c r="J58" s="598"/>
      <c r="K58" s="598"/>
      <c r="L58" s="594"/>
      <c r="M58" s="527"/>
      <c r="N58" s="527"/>
      <c r="O58" s="53"/>
      <c r="P58" s="53"/>
      <c r="Q58" s="53"/>
    </row>
    <row r="59" spans="1:17">
      <c r="A59" s="574"/>
      <c r="B59" s="572"/>
      <c r="C59" s="506"/>
      <c r="D59" s="506"/>
      <c r="E59" s="41" t="e">
        <f>'5-. Identificación de Riesgos'!#REF!</f>
        <v>#REF!</v>
      </c>
      <c r="F59" s="571"/>
      <c r="G59" s="572"/>
      <c r="H59" s="572"/>
      <c r="I59" s="92"/>
      <c r="J59" s="599"/>
      <c r="K59" s="599"/>
      <c r="L59" s="595"/>
      <c r="M59" s="572"/>
      <c r="N59" s="572"/>
      <c r="O59" s="53"/>
      <c r="P59" s="53"/>
      <c r="Q59" s="53"/>
    </row>
  </sheetData>
  <mergeCells count="87">
    <mergeCell ref="M10:M19"/>
    <mergeCell ref="N10:N19"/>
    <mergeCell ref="B40:B49"/>
    <mergeCell ref="F10:F19"/>
    <mergeCell ref="G10:G19"/>
    <mergeCell ref="H10:H19"/>
    <mergeCell ref="J10:J19"/>
    <mergeCell ref="K10:K19"/>
    <mergeCell ref="M40:M49"/>
    <mergeCell ref="N40:N49"/>
    <mergeCell ref="G40:G49"/>
    <mergeCell ref="H40:H49"/>
    <mergeCell ref="J40:J49"/>
    <mergeCell ref="K40:K49"/>
    <mergeCell ref="L40:L49"/>
    <mergeCell ref="M30:M39"/>
    <mergeCell ref="M50:M59"/>
    <mergeCell ref="N50:N59"/>
    <mergeCell ref="G50:G59"/>
    <mergeCell ref="H50:H59"/>
    <mergeCell ref="J50:J59"/>
    <mergeCell ref="K50:K59"/>
    <mergeCell ref="L50:L59"/>
    <mergeCell ref="A50:A59"/>
    <mergeCell ref="B50:B59"/>
    <mergeCell ref="C50:C59"/>
    <mergeCell ref="D50:D59"/>
    <mergeCell ref="F50:F59"/>
    <mergeCell ref="N30:N3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D8:D9"/>
    <mergeCell ref="B8:B9"/>
    <mergeCell ref="A20:A29"/>
    <mergeCell ref="B20:B29"/>
    <mergeCell ref="F20:F29"/>
    <mergeCell ref="K8:K9"/>
    <mergeCell ref="L10:L19"/>
    <mergeCell ref="E8:E9"/>
    <mergeCell ref="A10:A19"/>
    <mergeCell ref="B10:B19"/>
    <mergeCell ref="C10:C19"/>
    <mergeCell ref="D10:D19"/>
    <mergeCell ref="A40:A49"/>
    <mergeCell ref="C40:C49"/>
    <mergeCell ref="D40:D49"/>
    <mergeCell ref="F40:F49"/>
    <mergeCell ref="A6:B6"/>
    <mergeCell ref="D30:D39"/>
    <mergeCell ref="A30:A39"/>
    <mergeCell ref="B30:B3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s>
  <conditionalFormatting sqref="F20 F30 F50 F40">
    <cfRule type="containsText" dxfId="299" priority="357" operator="containsText" text="Muy Baja">
      <formula>NOT(ISERROR(SEARCH("Muy Baja",F20)))</formula>
    </cfRule>
    <cfRule type="containsText" dxfId="298" priority="358" operator="containsText" text="Baja">
      <formula>NOT(ISERROR(SEARCH("Baja",F20)))</formula>
    </cfRule>
    <cfRule type="containsText" dxfId="297" priority="359" operator="containsText" text="Muy Alta">
      <formula>NOT(ISERROR(SEARCH("Muy Alta",F20)))</formula>
    </cfRule>
    <cfRule type="containsText" dxfId="296" priority="361" operator="containsText" text="Alta">
      <formula>NOT(ISERROR(SEARCH("Alta",F20)))</formula>
    </cfRule>
    <cfRule type="containsText" dxfId="295" priority="362" operator="containsText" text="Media">
      <formula>NOT(ISERROR(SEARCH("Media",F20)))</formula>
    </cfRule>
    <cfRule type="containsText" dxfId="294" priority="363" operator="containsText" text="Media">
      <formula>NOT(ISERROR(SEARCH("Media",F20)))</formula>
    </cfRule>
    <cfRule type="containsText" dxfId="293" priority="364" operator="containsText" text="Media">
      <formula>NOT(ISERROR(SEARCH("Media",F20)))</formula>
    </cfRule>
    <cfRule type="containsText" dxfId="292" priority="365" operator="containsText" text="Muy Baja">
      <formula>NOT(ISERROR(SEARCH("Muy Baja",F20)))</formula>
    </cfRule>
    <cfRule type="containsText" dxfId="291" priority="366" operator="containsText" text="Baja">
      <formula>NOT(ISERROR(SEARCH("Baja",F20)))</formula>
    </cfRule>
    <cfRule type="containsText" dxfId="290" priority="367" operator="containsText" text="Muy Baja">
      <formula>NOT(ISERROR(SEARCH("Muy Baja",F20)))</formula>
    </cfRule>
    <cfRule type="containsText" dxfId="289" priority="368" operator="containsText" text="Muy Baja">
      <formula>NOT(ISERROR(SEARCH("Muy Baja",F20)))</formula>
    </cfRule>
    <cfRule type="containsText" dxfId="288" priority="369" operator="containsText" text="Muy Baja">
      <formula>NOT(ISERROR(SEARCH("Muy Baja",F20)))</formula>
    </cfRule>
    <cfRule type="containsText" dxfId="287" priority="370" operator="containsText" text="Muy Baja'Tabla probabilidad'!">
      <formula>NOT(ISERROR(SEARCH("Muy Baja'Tabla probabilidad'!",F20)))</formula>
    </cfRule>
    <cfRule type="containsText" dxfId="286" priority="371" operator="containsText" text="Muy bajo">
      <formula>NOT(ISERROR(SEARCH("Muy bajo",F20)))</formula>
    </cfRule>
    <cfRule type="containsText" dxfId="285" priority="372" operator="containsText" text="Alta">
      <formula>NOT(ISERROR(SEARCH("Alta",F20)))</formula>
    </cfRule>
    <cfRule type="containsText" dxfId="284" priority="373" operator="containsText" text="Media">
      <formula>NOT(ISERROR(SEARCH("Media",F20)))</formula>
    </cfRule>
    <cfRule type="containsText" dxfId="283" priority="374" operator="containsText" text="Baja">
      <formula>NOT(ISERROR(SEARCH("Baja",F20)))</formula>
    </cfRule>
    <cfRule type="containsText" dxfId="282" priority="375" operator="containsText" text="Muy baja">
      <formula>NOT(ISERROR(SEARCH("Muy baja",F20)))</formula>
    </cfRule>
    <cfRule type="cellIs" dxfId="281" priority="378" operator="between">
      <formula>1</formula>
      <formula>2</formula>
    </cfRule>
    <cfRule type="cellIs" dxfId="280" priority="379" operator="between">
      <formula>0</formula>
      <formula>2</formula>
    </cfRule>
  </conditionalFormatting>
  <conditionalFormatting sqref="G20 G30 G50 G40">
    <cfRule type="containsText" dxfId="279" priority="351" operator="containsText" text="Catastrófico">
      <formula>NOT(ISERROR(SEARCH("Catastrófico",G20)))</formula>
    </cfRule>
    <cfRule type="containsText" dxfId="278" priority="352" operator="containsText" text="Mayor">
      <formula>NOT(ISERROR(SEARCH("Mayor",G20)))</formula>
    </cfRule>
    <cfRule type="containsText" dxfId="277" priority="353" operator="containsText" text="Alta">
      <formula>NOT(ISERROR(SEARCH("Alta",G20)))</formula>
    </cfRule>
    <cfRule type="containsText" dxfId="276" priority="354" operator="containsText" text="Moderado">
      <formula>NOT(ISERROR(SEARCH("Moderado",G20)))</formula>
    </cfRule>
    <cfRule type="containsText" dxfId="275" priority="355" operator="containsText" text="Menor">
      <formula>NOT(ISERROR(SEARCH("Menor",G20)))</formula>
    </cfRule>
    <cfRule type="containsText" dxfId="274" priority="356" operator="containsText" text="Leve">
      <formula>NOT(ISERROR(SEARCH("Leve",G20)))</formula>
    </cfRule>
  </conditionalFormatting>
  <conditionalFormatting sqref="H20:I20 H30:I30 H50:I50 H40:I40">
    <cfRule type="containsText" dxfId="273" priority="346" operator="containsText" text="Extremo">
      <formula>NOT(ISERROR(SEARCH("Extremo",H20)))</formula>
    </cfRule>
    <cfRule type="containsText" dxfId="272" priority="347" operator="containsText" text="Alto">
      <formula>NOT(ISERROR(SEARCH("Alto",H20)))</formula>
    </cfRule>
    <cfRule type="containsText" dxfId="271" priority="348" operator="containsText" text="Bajo">
      <formula>NOT(ISERROR(SEARCH("Bajo",H20)))</formula>
    </cfRule>
    <cfRule type="containsText" dxfId="270" priority="349" operator="containsText" text="Moderado">
      <formula>NOT(ISERROR(SEARCH("Moderado",H20)))</formula>
    </cfRule>
    <cfRule type="containsText" dxfId="269" priority="350" operator="containsText" text="Extremo">
      <formula>NOT(ISERROR(SEARCH("Extremo",H20)))</formula>
    </cfRule>
  </conditionalFormatting>
  <conditionalFormatting sqref="I59">
    <cfRule type="containsText" dxfId="268" priority="43" operator="containsText" text="Extremo">
      <formula>NOT(ISERROR(SEARCH("Extremo",I59)))</formula>
    </cfRule>
    <cfRule type="containsText" dxfId="267" priority="44" operator="containsText" text="Alto">
      <formula>NOT(ISERROR(SEARCH("Alto",I59)))</formula>
    </cfRule>
    <cfRule type="containsText" dxfId="266" priority="45" operator="containsText" text="Bajo">
      <formula>NOT(ISERROR(SEARCH("Bajo",I59)))</formula>
    </cfRule>
    <cfRule type="containsText" dxfId="265" priority="46" operator="containsText" text="Moderado">
      <formula>NOT(ISERROR(SEARCH("Moderado",I59)))</formula>
    </cfRule>
    <cfRule type="containsText" dxfId="264" priority="47" operator="containsText" text="Extremo">
      <formula>NOT(ISERROR(SEARCH("Extremo",I59)))</formula>
    </cfRule>
  </conditionalFormatting>
  <conditionalFormatting sqref="J10:J59">
    <cfRule type="containsText" dxfId="263" priority="48" operator="containsText" text="Muy Baja">
      <formula>NOT(ISERROR(SEARCH("Muy Baja",J10)))</formula>
    </cfRule>
    <cfRule type="containsText" dxfId="262" priority="315" operator="containsText" text="Muy Alta">
      <formula>NOT(ISERROR(SEARCH("Muy Alta",J10)))</formula>
    </cfRule>
    <cfRule type="containsText" dxfId="261" priority="316" operator="containsText" text="Alta">
      <formula>NOT(ISERROR(SEARCH("Alta",J10)))</formula>
    </cfRule>
    <cfRule type="containsText" dxfId="260" priority="317" operator="containsText" text="Media">
      <formula>NOT(ISERROR(SEARCH("Media",J10)))</formula>
    </cfRule>
    <cfRule type="containsText" dxfId="259" priority="318" operator="containsText" text="Baja">
      <formula>NOT(ISERROR(SEARCH("Baja",J10)))</formula>
    </cfRule>
    <cfRule type="containsText" dxfId="258" priority="319" operator="containsText" text="Muy Baja">
      <formula>NOT(ISERROR(SEARCH("Muy Baja",J10)))</formula>
    </cfRule>
  </conditionalFormatting>
  <conditionalFormatting sqref="K10:K59">
    <cfRule type="containsText" dxfId="257" priority="310" operator="containsText" text="Catastrófico">
      <formula>NOT(ISERROR(SEARCH("Catastrófico",K10)))</formula>
    </cfRule>
    <cfRule type="containsText" dxfId="256" priority="311" operator="containsText" text="Moderado">
      <formula>NOT(ISERROR(SEARCH("Moderado",K10)))</formula>
    </cfRule>
    <cfRule type="containsText" dxfId="255" priority="312" operator="containsText" text="Menor">
      <formula>NOT(ISERROR(SEARCH("Menor",K10)))</formula>
    </cfRule>
    <cfRule type="containsText" dxfId="254" priority="313" operator="containsText" text="Leve">
      <formula>NOT(ISERROR(SEARCH("Leve",K10)))</formula>
    </cfRule>
    <cfRule type="containsText" dxfId="253" priority="314" operator="containsText" text="Mayor">
      <formula>NOT(ISERROR(SEARCH("Mayor",K10)))</formula>
    </cfRule>
  </conditionalFormatting>
  <conditionalFormatting sqref="M20 M30 M50 M59 M40">
    <cfRule type="containsText" dxfId="252" priority="320" operator="containsText" text="Extremo">
      <formula>NOT(ISERROR(SEARCH("Extremo",M20)))</formula>
    </cfRule>
    <cfRule type="containsText" dxfId="251" priority="321" operator="containsText" text="Alto">
      <formula>NOT(ISERROR(SEARCH("Alto",M20)))</formula>
    </cfRule>
    <cfRule type="containsText" dxfId="250" priority="322" operator="containsText" text="Moderado">
      <formula>NOT(ISERROR(SEARCH("Moderado",M20)))</formula>
    </cfRule>
    <cfRule type="containsText" dxfId="249" priority="323" operator="containsText" text="Menor">
      <formula>NOT(ISERROR(SEARCH("Menor",M20)))</formula>
    </cfRule>
    <cfRule type="containsText" dxfId="248" priority="324" operator="containsText" text="Bajo">
      <formula>NOT(ISERROR(SEARCH("Bajo",M20)))</formula>
    </cfRule>
    <cfRule type="containsText" dxfId="247" priority="325" operator="containsText" text="Moderado">
      <formula>NOT(ISERROR(SEARCH("Moderado",M20)))</formula>
    </cfRule>
    <cfRule type="containsText" dxfId="246" priority="326" operator="containsText" text="Extremo">
      <formula>NOT(ISERROR(SEARCH("Extremo",M20)))</formula>
    </cfRule>
    <cfRule type="containsText" dxfId="245" priority="327" operator="containsText" text="Baja">
      <formula>NOT(ISERROR(SEARCH("Baja",M20)))</formula>
    </cfRule>
    <cfRule type="containsText" dxfId="244" priority="328" operator="containsText" text="Alto">
      <formula>NOT(ISERROR(SEARCH("Alto",M20)))</formula>
    </cfRule>
  </conditionalFormatting>
  <conditionalFormatting sqref="F10">
    <cfRule type="containsText" dxfId="243" priority="21" operator="containsText" text="Muy Baja">
      <formula>NOT(ISERROR(SEARCH("Muy Baja",F10)))</formula>
    </cfRule>
    <cfRule type="containsText" dxfId="242" priority="22" operator="containsText" text="Baja">
      <formula>NOT(ISERROR(SEARCH("Baja",F10)))</formula>
    </cfRule>
    <cfRule type="containsText" dxfId="241" priority="23" operator="containsText" text="Muy Alta">
      <formula>NOT(ISERROR(SEARCH("Muy Alta",F10)))</formula>
    </cfRule>
    <cfRule type="containsText" dxfId="240" priority="24" operator="containsText" text="Alta">
      <formula>NOT(ISERROR(SEARCH("Alta",F10)))</formula>
    </cfRule>
    <cfRule type="containsText" dxfId="239" priority="25" operator="containsText" text="Media">
      <formula>NOT(ISERROR(SEARCH("Media",F10)))</formula>
    </cfRule>
    <cfRule type="containsText" dxfId="238" priority="26" operator="containsText" text="Media">
      <formula>NOT(ISERROR(SEARCH("Media",F10)))</formula>
    </cfRule>
    <cfRule type="containsText" dxfId="237" priority="27" operator="containsText" text="Media">
      <formula>NOT(ISERROR(SEARCH("Media",F10)))</formula>
    </cfRule>
    <cfRule type="containsText" dxfId="236" priority="28" operator="containsText" text="Muy Baja">
      <formula>NOT(ISERROR(SEARCH("Muy Baja",F10)))</formula>
    </cfRule>
    <cfRule type="containsText" dxfId="235" priority="29" operator="containsText" text="Baja">
      <formula>NOT(ISERROR(SEARCH("Baja",F10)))</formula>
    </cfRule>
    <cfRule type="containsText" dxfId="234" priority="30" operator="containsText" text="Muy Baja">
      <formula>NOT(ISERROR(SEARCH("Muy Baja",F10)))</formula>
    </cfRule>
    <cfRule type="containsText" dxfId="233" priority="31" operator="containsText" text="Muy Baja">
      <formula>NOT(ISERROR(SEARCH("Muy Baja",F10)))</formula>
    </cfRule>
    <cfRule type="containsText" dxfId="232" priority="32" operator="containsText" text="Muy Baja">
      <formula>NOT(ISERROR(SEARCH("Muy Baja",F10)))</formula>
    </cfRule>
    <cfRule type="containsText" dxfId="231" priority="33" operator="containsText" text="Muy Baja'Tabla probabilidad'!">
      <formula>NOT(ISERROR(SEARCH("Muy Baja'Tabla probabilidad'!",F10)))</formula>
    </cfRule>
    <cfRule type="containsText" dxfId="230" priority="34" operator="containsText" text="Muy bajo">
      <formula>NOT(ISERROR(SEARCH("Muy bajo",F10)))</formula>
    </cfRule>
    <cfRule type="containsText" dxfId="229" priority="35" operator="containsText" text="Alta">
      <formula>NOT(ISERROR(SEARCH("Alta",F10)))</formula>
    </cfRule>
    <cfRule type="containsText" dxfId="228" priority="36" operator="containsText" text="Media">
      <formula>NOT(ISERROR(SEARCH("Media",F10)))</formula>
    </cfRule>
    <cfRule type="containsText" dxfId="227" priority="37" operator="containsText" text="Baja">
      <formula>NOT(ISERROR(SEARCH("Baja",F10)))</formula>
    </cfRule>
    <cfRule type="containsText" dxfId="226" priority="38" operator="containsText" text="Muy baja">
      <formula>NOT(ISERROR(SEARCH("Muy baja",F10)))</formula>
    </cfRule>
    <cfRule type="cellIs" dxfId="225" priority="41" operator="between">
      <formula>1</formula>
      <formula>2</formula>
    </cfRule>
    <cfRule type="cellIs" dxfId="224" priority="42" operator="between">
      <formula>0</formula>
      <formula>2</formula>
    </cfRule>
  </conditionalFormatting>
  <conditionalFormatting sqref="G10">
    <cfRule type="containsText" dxfId="223" priority="15" operator="containsText" text="Catastrófico">
      <formula>NOT(ISERROR(SEARCH("Catastrófico",G10)))</formula>
    </cfRule>
    <cfRule type="containsText" dxfId="222" priority="16" operator="containsText" text="Mayor">
      <formula>NOT(ISERROR(SEARCH("Mayor",G10)))</formula>
    </cfRule>
    <cfRule type="containsText" dxfId="221" priority="17" operator="containsText" text="Alta">
      <formula>NOT(ISERROR(SEARCH("Alta",G10)))</formula>
    </cfRule>
    <cfRule type="containsText" dxfId="220" priority="18" operator="containsText" text="Moderado">
      <formula>NOT(ISERROR(SEARCH("Moderado",G10)))</formula>
    </cfRule>
    <cfRule type="containsText" dxfId="219" priority="19" operator="containsText" text="Menor">
      <formula>NOT(ISERROR(SEARCH("Menor",G10)))</formula>
    </cfRule>
    <cfRule type="containsText" dxfId="218" priority="20" operator="containsText" text="Leve">
      <formula>NOT(ISERROR(SEARCH("Leve",G10)))</formula>
    </cfRule>
  </conditionalFormatting>
  <conditionalFormatting sqref="H10:I10">
    <cfRule type="containsText" dxfId="217" priority="10" operator="containsText" text="Extremo">
      <formula>NOT(ISERROR(SEARCH("Extremo",H10)))</formula>
    </cfRule>
    <cfRule type="containsText" dxfId="216" priority="11" operator="containsText" text="Alto">
      <formula>NOT(ISERROR(SEARCH("Alto",H10)))</formula>
    </cfRule>
    <cfRule type="containsText" dxfId="215" priority="12" operator="containsText" text="Bajo">
      <formula>NOT(ISERROR(SEARCH("Bajo",H10)))</formula>
    </cfRule>
    <cfRule type="containsText" dxfId="214" priority="13" operator="containsText" text="Moderado">
      <formula>NOT(ISERROR(SEARCH("Moderado",H10)))</formula>
    </cfRule>
    <cfRule type="containsText" dxfId="213" priority="14" operator="containsText" text="Extremo">
      <formula>NOT(ISERROR(SEARCH("Extremo",H10)))</formula>
    </cfRule>
  </conditionalFormatting>
  <conditionalFormatting sqref="M10">
    <cfRule type="containsText" dxfId="212" priority="1" operator="containsText" text="Extremo">
      <formula>NOT(ISERROR(SEARCH("Extremo",M10)))</formula>
    </cfRule>
    <cfRule type="containsText" dxfId="211" priority="2" operator="containsText" text="Alto">
      <formula>NOT(ISERROR(SEARCH("Alto",M10)))</formula>
    </cfRule>
    <cfRule type="containsText" dxfId="210" priority="3" operator="containsText" text="Moderado">
      <formula>NOT(ISERROR(SEARCH("Moderado",M10)))</formula>
    </cfRule>
    <cfRule type="containsText" dxfId="209" priority="4" operator="containsText" text="Menor">
      <formula>NOT(ISERROR(SEARCH("Menor",M10)))</formula>
    </cfRule>
    <cfRule type="containsText" dxfId="208" priority="5" operator="containsText" text="Bajo">
      <formula>NOT(ISERROR(SEARCH("Bajo",M10)))</formula>
    </cfRule>
    <cfRule type="containsText" dxfId="207" priority="6" operator="containsText" text="Moderado">
      <formula>NOT(ISERROR(SEARCH("Moderado",M10)))</formula>
    </cfRule>
    <cfRule type="containsText" dxfId="206" priority="7" operator="containsText" text="Extremo">
      <formula>NOT(ISERROR(SEARCH("Extremo",M10)))</formula>
    </cfRule>
    <cfRule type="containsText" dxfId="205" priority="8" operator="containsText" text="Baja">
      <formula>NOT(ISERROR(SEARCH("Baja",M10)))</formula>
    </cfRule>
    <cfRule type="containsText" dxfId="204" priority="9" operator="containsText" text="Alto">
      <formula>NOT(ISERROR(SEARCH("Alto",M10)))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377" operator="containsText" id="{1034B27F-53CC-4A29-BA39-C5FDB949099A}">
            <xm:f>NOT(ISERROR(SEARCH('8- Politicas de admiistracion '!$B$5,F20)))</xm:f>
            <xm:f>'8- Politicas de admiistracion '!$B$5</xm:f>
            <x14:dxf>
              <font>
                <color rgb="FF9C0006"/>
              </font>
              <fill>
                <patternFill>
                  <bgColor rgb="FFFFC7CE"/>
                </patternFill>
              </fill>
            </x14:dxf>
          </x14:cfRule>
          <xm:sqref>F20 F30 F50 F40</xm:sqref>
        </x14:conditionalFormatting>
        <x14:conditionalFormatting xmlns:xm="http://schemas.microsoft.com/office/excel/2006/main">
          <x14:cfRule type="containsText" priority="39"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40"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207" customWidth="1"/>
    <col min="33" max="138" width="11.42578125" style="3"/>
  </cols>
  <sheetData>
    <row r="1" spans="1:138" s="3" customFormat="1">
      <c r="E1" s="43"/>
      <c r="O1" s="4"/>
    </row>
    <row r="2" spans="1:138" ht="24" thickBot="1">
      <c r="A2" s="3"/>
      <c r="B2" s="601" t="s">
        <v>253</v>
      </c>
      <c r="C2" s="601"/>
      <c r="D2" s="601"/>
      <c r="E2" s="601"/>
      <c r="F2" s="86"/>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7"/>
      <c r="C3" s="17"/>
      <c r="D3" s="17"/>
      <c r="E3" s="44"/>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61"/>
      <c r="C4" s="62" t="s">
        <v>26</v>
      </c>
      <c r="D4" s="62"/>
      <c r="E4" s="62" t="s">
        <v>27</v>
      </c>
      <c r="F4" s="63"/>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61"/>
      <c r="C5" s="62" t="s">
        <v>145</v>
      </c>
      <c r="D5" s="62"/>
      <c r="E5" s="64" t="s">
        <v>146</v>
      </c>
      <c r="F5" s="62" t="s">
        <v>27</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65" t="s">
        <v>28</v>
      </c>
      <c r="C6" s="112" t="s">
        <v>165</v>
      </c>
      <c r="D6" s="66">
        <v>0.04</v>
      </c>
      <c r="E6" s="67" t="s">
        <v>147</v>
      </c>
      <c r="F6" s="68">
        <v>1</v>
      </c>
      <c r="G6" s="3"/>
      <c r="H6" s="49"/>
      <c r="I6" s="3"/>
      <c r="J6" s="3"/>
      <c r="K6" s="3"/>
      <c r="L6" s="3"/>
      <c r="M6" s="3"/>
      <c r="N6" s="3"/>
      <c r="O6" s="203"/>
      <c r="P6" s="3"/>
      <c r="Q6" s="3"/>
      <c r="R6" s="3"/>
      <c r="S6" s="3"/>
      <c r="T6" s="3"/>
      <c r="U6" s="3"/>
      <c r="V6" s="3"/>
      <c r="W6" s="3"/>
      <c r="X6" s="3"/>
      <c r="Y6" s="3"/>
      <c r="Z6" s="3"/>
      <c r="AA6" s="3"/>
      <c r="AB6" s="3"/>
      <c r="AC6" s="3"/>
      <c r="AD6" s="3"/>
      <c r="AE6" s="3"/>
      <c r="AF6" s="3"/>
    </row>
    <row r="7" spans="1:138" ht="20.25">
      <c r="A7" s="3"/>
      <c r="B7" s="69" t="s">
        <v>29</v>
      </c>
      <c r="C7" s="112" t="s">
        <v>166</v>
      </c>
      <c r="D7" s="66">
        <v>0.09</v>
      </c>
      <c r="E7" s="67" t="s">
        <v>148</v>
      </c>
      <c r="F7" s="68">
        <v>2</v>
      </c>
      <c r="G7" s="3"/>
      <c r="H7" s="3"/>
      <c r="I7" s="3"/>
      <c r="J7" s="3"/>
      <c r="K7" s="3"/>
      <c r="L7" s="3"/>
      <c r="M7" s="3"/>
      <c r="N7" s="3"/>
      <c r="O7" s="203"/>
      <c r="P7" s="3"/>
      <c r="Q7" s="3"/>
      <c r="R7" s="3"/>
      <c r="S7" s="3"/>
      <c r="T7" s="3"/>
      <c r="U7" s="3"/>
      <c r="V7" s="3"/>
      <c r="W7" s="3"/>
      <c r="X7" s="3"/>
      <c r="Y7" s="3"/>
      <c r="Z7" s="3"/>
      <c r="AA7" s="3"/>
      <c r="AB7" s="3"/>
      <c r="AC7" s="3"/>
      <c r="AD7" s="3"/>
      <c r="AE7" s="3"/>
      <c r="AF7" s="3"/>
    </row>
    <row r="8" spans="1:138" ht="20.25">
      <c r="A8" s="3"/>
      <c r="B8" s="70" t="s">
        <v>30</v>
      </c>
      <c r="C8" s="112" t="s">
        <v>167</v>
      </c>
      <c r="D8" s="66">
        <v>0.28999999999999998</v>
      </c>
      <c r="E8" s="67" t="s">
        <v>149</v>
      </c>
      <c r="F8" s="68">
        <v>3</v>
      </c>
      <c r="G8" s="3"/>
      <c r="H8" s="3"/>
      <c r="I8" s="3"/>
      <c r="J8" s="3"/>
      <c r="K8" s="3"/>
      <c r="L8" s="3"/>
      <c r="M8" s="3"/>
      <c r="N8" s="3"/>
      <c r="O8" s="203"/>
      <c r="P8" s="3"/>
      <c r="Q8" s="3"/>
      <c r="R8" s="3"/>
      <c r="S8" s="3"/>
      <c r="T8" s="3"/>
      <c r="U8" s="3"/>
      <c r="V8" s="3"/>
      <c r="W8" s="3"/>
      <c r="X8" s="3"/>
      <c r="Y8" s="3"/>
      <c r="Z8" s="3"/>
      <c r="AA8" s="3"/>
      <c r="AB8" s="3"/>
      <c r="AC8" s="3"/>
      <c r="AD8" s="3"/>
      <c r="AE8" s="3"/>
      <c r="AF8" s="3"/>
    </row>
    <row r="9" spans="1:138" ht="20.25">
      <c r="A9" s="3"/>
      <c r="B9" s="71" t="s">
        <v>31</v>
      </c>
      <c r="C9" s="112" t="s">
        <v>168</v>
      </c>
      <c r="D9" s="66">
        <v>0.49</v>
      </c>
      <c r="E9" s="67" t="s">
        <v>150</v>
      </c>
      <c r="F9" s="68">
        <v>4</v>
      </c>
      <c r="G9" s="3"/>
      <c r="H9" s="3"/>
      <c r="I9" s="3"/>
      <c r="J9" s="3"/>
      <c r="K9" s="3"/>
      <c r="L9" s="3"/>
      <c r="M9" s="3"/>
      <c r="N9" s="3"/>
      <c r="O9" s="203"/>
      <c r="P9" s="3"/>
      <c r="Q9" s="3"/>
      <c r="R9" s="3"/>
      <c r="S9" s="3"/>
      <c r="T9" s="3"/>
      <c r="U9" s="3"/>
      <c r="V9" s="3"/>
      <c r="W9" s="3"/>
      <c r="X9" s="3"/>
      <c r="Y9" s="3"/>
      <c r="Z9" s="3"/>
      <c r="AA9" s="3"/>
      <c r="AB9" s="3"/>
      <c r="AC9" s="3"/>
      <c r="AD9" s="3"/>
      <c r="AE9" s="3"/>
      <c r="AF9" s="3"/>
    </row>
    <row r="10" spans="1:138" ht="20.25">
      <c r="A10" s="3"/>
      <c r="B10" s="72" t="s">
        <v>32</v>
      </c>
      <c r="C10" s="112" t="s">
        <v>169</v>
      </c>
      <c r="D10" s="66">
        <v>1</v>
      </c>
      <c r="E10" s="67" t="s">
        <v>151</v>
      </c>
      <c r="F10" s="68">
        <v>5</v>
      </c>
      <c r="G10" s="3"/>
      <c r="H10" s="3"/>
      <c r="I10" s="94" t="s">
        <v>201</v>
      </c>
      <c r="J10" s="3"/>
      <c r="K10" s="3"/>
      <c r="L10" s="3"/>
      <c r="M10" s="3"/>
      <c r="N10" s="3"/>
      <c r="O10" s="203"/>
      <c r="P10" s="3"/>
      <c r="Q10" s="3"/>
      <c r="R10" s="3"/>
      <c r="S10" s="3"/>
      <c r="T10" s="3"/>
      <c r="U10" s="3"/>
      <c r="V10" s="3"/>
      <c r="W10" s="3"/>
      <c r="X10" s="3"/>
      <c r="Y10" s="3"/>
      <c r="Z10" s="3"/>
      <c r="AA10" s="3"/>
      <c r="AB10" s="3"/>
      <c r="AC10" s="3"/>
      <c r="AD10" s="3"/>
      <c r="AE10" s="3"/>
      <c r="AF10" s="3"/>
    </row>
    <row r="11" spans="1:138" ht="16.5">
      <c r="A11" s="3"/>
      <c r="B11" s="5"/>
      <c r="C11" s="4"/>
      <c r="D11" s="4"/>
      <c r="E11" s="45"/>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43"/>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43"/>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602" t="s">
        <v>33</v>
      </c>
      <c r="C14" s="602"/>
      <c r="D14" s="602"/>
      <c r="E14" s="602"/>
      <c r="F14" s="101"/>
      <c r="G14" s="60"/>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100"/>
      <c r="C15" s="100"/>
      <c r="D15" s="100"/>
      <c r="E15" s="100"/>
      <c r="F15" s="102"/>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76" customFormat="1" ht="20.25">
      <c r="A16" s="74"/>
      <c r="B16" s="103"/>
      <c r="C16" s="604" t="s">
        <v>271</v>
      </c>
      <c r="D16" s="604"/>
      <c r="E16" s="604"/>
      <c r="F16" s="104"/>
      <c r="G16" s="74"/>
      <c r="H16" s="74"/>
      <c r="I16" s="95" t="s">
        <v>13</v>
      </c>
      <c r="J16" s="74"/>
      <c r="K16" s="74"/>
      <c r="L16" s="74"/>
      <c r="M16" s="74"/>
      <c r="N16" s="74"/>
      <c r="O16" s="20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row>
    <row r="17" spans="1:138" s="76" customFormat="1" ht="40.5" customHeight="1">
      <c r="A17" s="74"/>
      <c r="B17" s="65" t="s">
        <v>89</v>
      </c>
      <c r="C17" s="603" t="s">
        <v>219</v>
      </c>
      <c r="D17" s="603"/>
      <c r="E17" s="603"/>
      <c r="F17" s="105">
        <v>1</v>
      </c>
      <c r="G17" s="74"/>
      <c r="H17" s="74"/>
      <c r="I17" s="94" t="s">
        <v>271</v>
      </c>
      <c r="J17" s="74"/>
      <c r="K17" s="74"/>
      <c r="L17" s="74"/>
      <c r="M17" s="74"/>
      <c r="N17" s="74"/>
      <c r="O17" s="205"/>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c r="EH17" s="74"/>
    </row>
    <row r="18" spans="1:138" s="76" customFormat="1" ht="33">
      <c r="A18" s="74"/>
      <c r="B18" s="69" t="s">
        <v>34</v>
      </c>
      <c r="C18" s="603" t="s">
        <v>220</v>
      </c>
      <c r="D18" s="603"/>
      <c r="E18" s="603"/>
      <c r="F18" s="105">
        <v>2</v>
      </c>
      <c r="G18" s="74"/>
      <c r="H18" s="74"/>
      <c r="I18" s="94" t="s">
        <v>97</v>
      </c>
      <c r="J18" s="74"/>
      <c r="K18" s="74"/>
      <c r="L18" s="74"/>
      <c r="M18" s="74"/>
      <c r="N18" s="74"/>
      <c r="O18" s="205"/>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row>
    <row r="19" spans="1:138" s="76" customFormat="1" ht="33">
      <c r="A19" s="74"/>
      <c r="B19" s="70" t="s">
        <v>35</v>
      </c>
      <c r="C19" s="603" t="s">
        <v>208</v>
      </c>
      <c r="D19" s="603"/>
      <c r="E19" s="603"/>
      <c r="F19" s="105">
        <v>3</v>
      </c>
      <c r="G19" s="74"/>
      <c r="H19" s="74"/>
      <c r="I19" s="94" t="s">
        <v>98</v>
      </c>
      <c r="J19" s="74"/>
      <c r="K19" s="74"/>
      <c r="L19" s="74"/>
      <c r="M19" s="74"/>
      <c r="N19" s="74"/>
      <c r="O19" s="205"/>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row>
    <row r="20" spans="1:138" s="76" customFormat="1" ht="33">
      <c r="A20" s="74"/>
      <c r="B20" s="71" t="s">
        <v>36</v>
      </c>
      <c r="C20" s="603" t="s">
        <v>209</v>
      </c>
      <c r="D20" s="603"/>
      <c r="E20" s="603"/>
      <c r="F20" s="105">
        <v>4</v>
      </c>
      <c r="G20" s="74"/>
      <c r="H20" s="74"/>
      <c r="I20" s="94" t="s">
        <v>223</v>
      </c>
      <c r="J20" s="74"/>
      <c r="K20" s="74"/>
      <c r="L20" s="74"/>
      <c r="M20" s="74"/>
      <c r="N20" s="74"/>
      <c r="O20" s="205"/>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row>
    <row r="21" spans="1:138" s="76" customFormat="1" ht="60.6" customHeight="1">
      <c r="A21" s="74"/>
      <c r="B21" s="72" t="s">
        <v>37</v>
      </c>
      <c r="C21" s="603" t="s">
        <v>210</v>
      </c>
      <c r="D21" s="603"/>
      <c r="E21" s="603"/>
      <c r="F21" s="105">
        <v>5</v>
      </c>
      <c r="G21" s="74"/>
      <c r="H21" s="74"/>
      <c r="I21" s="94" t="str">
        <f>C48</f>
        <v>Interrupción o afectación en la prestación del servicio administrativo</v>
      </c>
      <c r="J21" s="74"/>
      <c r="K21" s="74"/>
      <c r="L21" s="74"/>
      <c r="M21" s="74"/>
      <c r="N21" s="74"/>
      <c r="O21" s="205"/>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row>
    <row r="22" spans="1:138" s="76" customFormat="1" ht="20.25">
      <c r="A22" s="74"/>
      <c r="B22" s="82"/>
      <c r="C22" s="73"/>
      <c r="D22" s="73"/>
      <c r="E22" s="73"/>
      <c r="F22" s="83"/>
      <c r="G22" s="74"/>
      <c r="H22" s="74"/>
      <c r="I22" s="94" t="str">
        <f>C56</f>
        <v>Afectación Ambiental</v>
      </c>
      <c r="J22" s="74"/>
      <c r="K22" s="74"/>
      <c r="L22" s="74"/>
      <c r="M22" s="74"/>
      <c r="N22" s="74"/>
      <c r="O22" s="20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row>
    <row r="23" spans="1:138" s="76" customFormat="1" ht="20.25">
      <c r="A23" s="74"/>
      <c r="B23" s="82"/>
      <c r="C23" s="73"/>
      <c r="D23" s="73"/>
      <c r="E23" s="73"/>
      <c r="F23" s="83"/>
      <c r="G23" s="74"/>
      <c r="H23" s="74"/>
      <c r="I23" s="74"/>
      <c r="J23" s="74"/>
      <c r="K23" s="74"/>
      <c r="L23" s="74"/>
      <c r="M23" s="74"/>
      <c r="N23" s="74"/>
      <c r="O23" s="20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row>
    <row r="24" spans="1:138" s="76" customFormat="1" ht="20.25">
      <c r="A24" s="74"/>
      <c r="B24" s="75"/>
      <c r="C24" s="605" t="s">
        <v>97</v>
      </c>
      <c r="D24" s="605"/>
      <c r="E24" s="605"/>
      <c r="F24" s="83"/>
      <c r="G24" s="74"/>
      <c r="H24" s="74"/>
      <c r="I24" s="74"/>
      <c r="J24" s="74"/>
      <c r="K24" s="74"/>
      <c r="L24" s="74"/>
      <c r="M24" s="74"/>
      <c r="N24" s="74"/>
      <c r="O24" s="20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row>
    <row r="25" spans="1:138" s="76" customFormat="1" ht="33">
      <c r="A25" s="74"/>
      <c r="B25" s="77" t="s">
        <v>89</v>
      </c>
      <c r="C25" s="603" t="s">
        <v>218</v>
      </c>
      <c r="D25" s="603"/>
      <c r="E25" s="603"/>
      <c r="F25" s="105">
        <v>1</v>
      </c>
      <c r="G25" s="74"/>
      <c r="H25" s="74"/>
      <c r="I25" s="74"/>
      <c r="J25" s="74"/>
      <c r="K25" s="74"/>
      <c r="L25" s="74"/>
      <c r="M25" s="74"/>
      <c r="N25" s="74"/>
      <c r="O25" s="206"/>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row>
    <row r="26" spans="1:138" s="76" customFormat="1" ht="33">
      <c r="A26" s="74"/>
      <c r="B26" s="78" t="s">
        <v>34</v>
      </c>
      <c r="C26" s="603" t="s">
        <v>211</v>
      </c>
      <c r="D26" s="603"/>
      <c r="E26" s="603"/>
      <c r="F26" s="105">
        <v>2</v>
      </c>
      <c r="G26" s="74"/>
      <c r="H26" s="74"/>
      <c r="I26" s="82"/>
      <c r="J26" s="82"/>
      <c r="K26" s="82"/>
      <c r="L26" s="82"/>
      <c r="M26" s="82"/>
      <c r="N26" s="82"/>
      <c r="O26" s="206"/>
      <c r="P26" s="82"/>
      <c r="Q26" s="82"/>
      <c r="R26" s="82"/>
      <c r="S26" s="82"/>
      <c r="T26" s="82"/>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c r="EH26" s="74"/>
    </row>
    <row r="27" spans="1:138" s="76" customFormat="1" ht="33">
      <c r="A27" s="74"/>
      <c r="B27" s="79" t="s">
        <v>35</v>
      </c>
      <c r="C27" s="603" t="s">
        <v>214</v>
      </c>
      <c r="D27" s="603"/>
      <c r="E27" s="603"/>
      <c r="F27" s="105">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206"/>
      <c r="P27" s="82"/>
      <c r="Q27" s="82"/>
      <c r="R27" s="82"/>
      <c r="S27" s="82"/>
      <c r="T27" s="82"/>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c r="EH27" s="74"/>
    </row>
    <row r="28" spans="1:138" s="76" customFormat="1" ht="33">
      <c r="A28" s="74"/>
      <c r="B28" s="80" t="s">
        <v>36</v>
      </c>
      <c r="C28" s="603" t="s">
        <v>213</v>
      </c>
      <c r="D28" s="603"/>
      <c r="E28" s="603"/>
      <c r="F28" s="105">
        <v>4</v>
      </c>
      <c r="G28" s="74"/>
      <c r="H28" s="74"/>
      <c r="I28" s="82" t="str">
        <v xml:space="preserve">Si el hecho llegara a presentarse, tendría bajo impacto o efecto sobre la entidad.
</v>
      </c>
      <c r="J28" s="82"/>
      <c r="K28" s="82"/>
      <c r="L28" s="82"/>
      <c r="M28" s="82"/>
      <c r="N28" s="82"/>
      <c r="O28" s="206"/>
      <c r="P28" s="82"/>
      <c r="Q28" s="82"/>
      <c r="R28" s="82"/>
      <c r="S28" s="82"/>
      <c r="T28" s="82"/>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row>
    <row r="29" spans="1:138" s="76" customFormat="1" ht="33">
      <c r="A29" s="74"/>
      <c r="B29" s="81" t="s">
        <v>37</v>
      </c>
      <c r="C29" s="603" t="s">
        <v>212</v>
      </c>
      <c r="D29" s="603"/>
      <c r="E29" s="603"/>
      <c r="F29" s="105">
        <v>5</v>
      </c>
      <c r="G29" s="74"/>
      <c r="H29" s="74"/>
      <c r="I29" s="82" t="str">
        <v xml:space="preserve">Si el hecho llegara a presentarse, tendría medianas consecuencias o efectos sobre la entidad.
</v>
      </c>
      <c r="J29" s="82"/>
      <c r="K29" s="82"/>
      <c r="L29" s="82"/>
      <c r="M29" s="82"/>
      <c r="N29" s="82"/>
      <c r="O29" s="206"/>
      <c r="P29" s="82"/>
      <c r="Q29" s="82"/>
      <c r="R29" s="82"/>
      <c r="S29" s="82"/>
      <c r="T29" s="82"/>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row>
    <row r="30" spans="1:138"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204"/>
      <c r="P30" s="82"/>
      <c r="Q30" s="82"/>
      <c r="R30" s="82"/>
      <c r="S30" s="82"/>
      <c r="T30" s="82"/>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c r="EH30" s="74"/>
    </row>
    <row r="31" spans="1:138" s="74" customFormat="1" ht="20.25">
      <c r="B31" s="84"/>
      <c r="C31" s="84"/>
      <c r="D31" s="84"/>
      <c r="E31" s="84"/>
      <c r="F31" s="83"/>
      <c r="I31" s="82" t="str">
        <v xml:space="preserve">Si el hecho llegara a presentarse, tendría desastrosas consecuencias o efectos sobre la entidad.
</v>
      </c>
      <c r="J31" s="82"/>
      <c r="K31" s="82"/>
      <c r="L31" s="82"/>
      <c r="M31" s="82"/>
      <c r="N31" s="82"/>
      <c r="O31" s="204"/>
      <c r="P31" s="82"/>
      <c r="Q31" s="82"/>
      <c r="R31" s="82"/>
      <c r="S31" s="82"/>
      <c r="T31" s="82"/>
    </row>
    <row r="32" spans="1:138" s="74" customFormat="1" ht="20.25">
      <c r="B32" s="103"/>
      <c r="C32" s="604" t="s">
        <v>98</v>
      </c>
      <c r="D32" s="604"/>
      <c r="E32" s="604"/>
      <c r="F32" s="83"/>
      <c r="I32" s="82"/>
      <c r="J32" s="82"/>
      <c r="K32" s="82"/>
      <c r="L32" s="82"/>
      <c r="M32" s="82"/>
      <c r="N32" s="82"/>
      <c r="O32" s="204"/>
      <c r="P32" s="82"/>
      <c r="Q32" s="82"/>
      <c r="R32" s="82"/>
      <c r="S32" s="82"/>
      <c r="T32" s="82"/>
    </row>
    <row r="33" spans="2:20" s="74" customFormat="1" ht="20.25">
      <c r="B33" s="65" t="s">
        <v>89</v>
      </c>
      <c r="C33" s="603" t="s">
        <v>154</v>
      </c>
      <c r="D33" s="603"/>
      <c r="E33" s="603"/>
      <c r="F33" s="106">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204"/>
      <c r="P33" s="82"/>
      <c r="Q33" s="82"/>
      <c r="R33" s="82"/>
      <c r="S33" s="82"/>
      <c r="T33" s="82"/>
    </row>
    <row r="34" spans="2:20" s="74" customFormat="1" ht="20.25">
      <c r="B34" s="69" t="s">
        <v>34</v>
      </c>
      <c r="C34" s="603" t="s">
        <v>155</v>
      </c>
      <c r="D34" s="603"/>
      <c r="E34" s="603"/>
      <c r="F34" s="106">
        <v>2</v>
      </c>
      <c r="I34" s="82" t="str">
        <v xml:space="preserve">Si el hecho llegara a presentarse, tendría bajo impacto o efecto sobre la entidad.
</v>
      </c>
      <c r="J34" s="82"/>
      <c r="K34" s="82"/>
      <c r="L34" s="82"/>
      <c r="M34" s="82"/>
      <c r="N34" s="82"/>
      <c r="O34" s="204"/>
      <c r="P34" s="82"/>
      <c r="Q34" s="82"/>
      <c r="R34" s="82"/>
      <c r="S34" s="82"/>
      <c r="T34" s="82"/>
    </row>
    <row r="35" spans="2:20" s="74" customFormat="1" ht="20.25">
      <c r="B35" s="70" t="s">
        <v>35</v>
      </c>
      <c r="C35" s="603" t="s">
        <v>156</v>
      </c>
      <c r="D35" s="603"/>
      <c r="E35" s="603"/>
      <c r="F35" s="106">
        <v>3</v>
      </c>
      <c r="I35" s="82" t="str">
        <v xml:space="preserve">Si el hecho llegara a presentarse, tendría medianas consecuencias o efectos sobre la entidad.
</v>
      </c>
      <c r="J35" s="82"/>
      <c r="K35" s="82"/>
      <c r="L35" s="82"/>
      <c r="M35" s="82"/>
      <c r="N35" s="82"/>
      <c r="O35" s="204"/>
      <c r="P35" s="82"/>
      <c r="Q35" s="82"/>
      <c r="R35" s="82"/>
      <c r="S35" s="82"/>
      <c r="T35" s="82"/>
    </row>
    <row r="36" spans="2:20" s="74" customFormat="1" ht="20.25">
      <c r="B36" s="71" t="s">
        <v>36</v>
      </c>
      <c r="C36" s="603" t="s">
        <v>157</v>
      </c>
      <c r="D36" s="603"/>
      <c r="E36" s="603"/>
      <c r="F36" s="106">
        <v>4</v>
      </c>
      <c r="I36" s="82" t="str">
        <v xml:space="preserve">Si el hecho llegara a presentarse, tendría altas consecuencias o efectos sobre la entidad
</v>
      </c>
      <c r="J36" s="82"/>
      <c r="K36" s="82"/>
      <c r="L36" s="82"/>
      <c r="M36" s="82"/>
      <c r="N36" s="82"/>
      <c r="O36" s="204"/>
      <c r="P36" s="82"/>
      <c r="Q36" s="82"/>
      <c r="R36" s="82"/>
      <c r="S36" s="82"/>
      <c r="T36" s="82"/>
    </row>
    <row r="37" spans="2:20" s="74" customFormat="1" ht="20.25">
      <c r="B37" s="72" t="s">
        <v>37</v>
      </c>
      <c r="C37" s="603" t="s">
        <v>158</v>
      </c>
      <c r="D37" s="603"/>
      <c r="E37" s="603"/>
      <c r="F37" s="106">
        <v>5</v>
      </c>
      <c r="I37" s="82" t="str">
        <v xml:space="preserve">Si el hecho llegara a presentarse, tendría desastrosas consecuencias o efectos sobre la entidad.
</v>
      </c>
      <c r="J37" s="82"/>
      <c r="K37" s="82"/>
      <c r="L37" s="82"/>
      <c r="M37" s="82"/>
      <c r="N37" s="82"/>
      <c r="O37" s="204"/>
      <c r="P37" s="82"/>
      <c r="Q37" s="82"/>
      <c r="R37" s="82"/>
      <c r="S37" s="82"/>
      <c r="T37" s="82"/>
    </row>
    <row r="38" spans="2:20" s="74" customFormat="1" ht="20.25">
      <c r="B38" s="84"/>
      <c r="C38" s="84"/>
      <c r="D38" s="84"/>
      <c r="E38" s="84"/>
      <c r="F38" s="83"/>
      <c r="I38" s="82"/>
      <c r="J38" s="82"/>
      <c r="K38" s="82"/>
      <c r="L38" s="82"/>
      <c r="M38" s="82"/>
      <c r="N38" s="82"/>
      <c r="O38" s="204"/>
      <c r="P38" s="82"/>
      <c r="Q38" s="82"/>
      <c r="R38" s="82"/>
      <c r="S38" s="82"/>
      <c r="T38" s="82"/>
    </row>
    <row r="39" spans="2:20" s="74" customFormat="1" ht="20.25">
      <c r="B39" s="84"/>
      <c r="C39" s="84"/>
      <c r="D39" s="84"/>
      <c r="E39" s="84"/>
      <c r="F39" s="83"/>
      <c r="O39" s="204"/>
    </row>
    <row r="40" spans="2:20" s="74" customFormat="1" ht="20.25">
      <c r="B40" s="75"/>
      <c r="C40" s="604" t="s">
        <v>223</v>
      </c>
      <c r="D40" s="604"/>
      <c r="E40" s="604"/>
      <c r="F40" s="83"/>
      <c r="O40" s="204"/>
    </row>
    <row r="41" spans="2:20" s="74" customFormat="1" ht="20.25">
      <c r="B41" s="107" t="s">
        <v>89</v>
      </c>
      <c r="C41" s="603" t="s">
        <v>215</v>
      </c>
      <c r="D41" s="603"/>
      <c r="E41" s="603"/>
      <c r="F41" s="106">
        <v>1</v>
      </c>
      <c r="O41" s="204"/>
    </row>
    <row r="42" spans="2:20" s="74" customFormat="1" ht="20.25">
      <c r="B42" s="108" t="s">
        <v>34</v>
      </c>
      <c r="C42" s="603" t="s">
        <v>216</v>
      </c>
      <c r="D42" s="603"/>
      <c r="E42" s="603"/>
      <c r="F42" s="106">
        <v>2</v>
      </c>
      <c r="O42" s="204"/>
    </row>
    <row r="43" spans="2:20" s="74" customFormat="1" ht="20.25">
      <c r="B43" s="109" t="s">
        <v>35</v>
      </c>
      <c r="C43" s="603" t="s">
        <v>217</v>
      </c>
      <c r="D43" s="603"/>
      <c r="E43" s="603"/>
      <c r="F43" s="106">
        <v>3</v>
      </c>
      <c r="O43" s="204"/>
    </row>
    <row r="44" spans="2:20" s="74" customFormat="1" ht="20.25">
      <c r="B44" s="110" t="s">
        <v>36</v>
      </c>
      <c r="C44" s="603" t="s">
        <v>221</v>
      </c>
      <c r="D44" s="603"/>
      <c r="E44" s="603"/>
      <c r="F44" s="106">
        <v>4</v>
      </c>
      <c r="O44" s="204"/>
    </row>
    <row r="45" spans="2:20" s="74" customFormat="1" ht="20.25">
      <c r="B45" s="111" t="s">
        <v>37</v>
      </c>
      <c r="C45" s="603" t="s">
        <v>222</v>
      </c>
      <c r="D45" s="603"/>
      <c r="E45" s="603"/>
      <c r="F45" s="106">
        <v>5</v>
      </c>
      <c r="O45" s="204"/>
    </row>
    <row r="46" spans="2:20" s="74" customFormat="1" ht="20.25">
      <c r="B46" s="82"/>
      <c r="C46" s="82" t="s">
        <v>38</v>
      </c>
      <c r="D46" s="82"/>
      <c r="F46" s="83"/>
      <c r="O46" s="204"/>
    </row>
    <row r="47" spans="2:20" s="74" customFormat="1" ht="20.25">
      <c r="B47" s="82"/>
      <c r="C47" s="82"/>
      <c r="D47" s="82"/>
      <c r="F47" s="83"/>
      <c r="O47" s="204"/>
    </row>
    <row r="48" spans="2:20" s="74" customFormat="1" ht="20.25">
      <c r="B48" s="75"/>
      <c r="C48" s="605" t="s">
        <v>224</v>
      </c>
      <c r="D48" s="605"/>
      <c r="E48" s="605"/>
      <c r="F48" s="83"/>
      <c r="O48" s="204"/>
    </row>
    <row r="49" spans="2:15" s="74" customFormat="1" ht="20.25" customHeight="1">
      <c r="B49" s="77" t="s">
        <v>89</v>
      </c>
      <c r="C49" s="606" t="s">
        <v>225</v>
      </c>
      <c r="D49" s="607"/>
      <c r="E49" s="608"/>
      <c r="F49" s="68">
        <v>1</v>
      </c>
      <c r="O49" s="204"/>
    </row>
    <row r="50" spans="2:15" s="74" customFormat="1" ht="20.25" customHeight="1">
      <c r="B50" s="78" t="s">
        <v>34</v>
      </c>
      <c r="C50" s="606" t="s">
        <v>226</v>
      </c>
      <c r="D50" s="607"/>
      <c r="E50" s="608"/>
      <c r="F50" s="68">
        <v>2</v>
      </c>
      <c r="O50" s="204"/>
    </row>
    <row r="51" spans="2:15" s="74" customFormat="1" ht="20.25" customHeight="1">
      <c r="B51" s="79" t="s">
        <v>35</v>
      </c>
      <c r="C51" s="606" t="s">
        <v>227</v>
      </c>
      <c r="D51" s="607"/>
      <c r="E51" s="608"/>
      <c r="F51" s="68">
        <v>3</v>
      </c>
      <c r="O51" s="204"/>
    </row>
    <row r="52" spans="2:15" s="74" customFormat="1" ht="20.25" customHeight="1">
      <c r="B52" s="80" t="s">
        <v>36</v>
      </c>
      <c r="C52" s="606" t="s">
        <v>228</v>
      </c>
      <c r="D52" s="607"/>
      <c r="E52" s="608"/>
      <c r="F52" s="68">
        <v>4</v>
      </c>
      <c r="O52" s="204"/>
    </row>
    <row r="53" spans="2:15" s="74" customFormat="1" ht="20.25" customHeight="1">
      <c r="B53" s="81" t="s">
        <v>37</v>
      </c>
      <c r="C53" s="606" t="s">
        <v>229</v>
      </c>
      <c r="D53" s="607"/>
      <c r="E53" s="608"/>
      <c r="F53" s="68">
        <v>5</v>
      </c>
      <c r="O53" s="204"/>
    </row>
    <row r="54" spans="2:15" s="74" customFormat="1" ht="20.25">
      <c r="B54" s="82"/>
      <c r="C54" s="82"/>
      <c r="D54" s="82"/>
      <c r="E54" s="82"/>
      <c r="F54" s="83"/>
      <c r="O54" s="204"/>
    </row>
    <row r="55" spans="2:15" s="74" customFormat="1" ht="20.25">
      <c r="O55" s="204"/>
    </row>
    <row r="56" spans="2:15" s="74" customFormat="1" ht="20.25" customHeight="1">
      <c r="B56" s="75"/>
      <c r="C56" s="97" t="s">
        <v>201</v>
      </c>
      <c r="D56" s="97"/>
      <c r="E56" s="97"/>
      <c r="F56" s="83"/>
      <c r="O56" s="204"/>
    </row>
    <row r="57" spans="2:15" s="74" customFormat="1" ht="20.25" customHeight="1">
      <c r="B57" s="77" t="s">
        <v>89</v>
      </c>
      <c r="C57" s="609" t="s">
        <v>202</v>
      </c>
      <c r="D57" s="610"/>
      <c r="E57" s="611"/>
      <c r="F57" s="68">
        <v>1</v>
      </c>
      <c r="O57" s="204"/>
    </row>
    <row r="58" spans="2:15" s="74" customFormat="1" ht="20.25" customHeight="1">
      <c r="B58" s="78" t="s">
        <v>34</v>
      </c>
      <c r="C58" s="609" t="s">
        <v>203</v>
      </c>
      <c r="D58" s="610"/>
      <c r="E58" s="611"/>
      <c r="F58" s="68">
        <v>2</v>
      </c>
      <c r="O58" s="204"/>
    </row>
    <row r="59" spans="2:15" s="74" customFormat="1" ht="20.25" customHeight="1">
      <c r="B59" s="79" t="s">
        <v>35</v>
      </c>
      <c r="C59" s="609" t="s">
        <v>204</v>
      </c>
      <c r="D59" s="610"/>
      <c r="E59" s="611"/>
      <c r="F59" s="68">
        <v>3</v>
      </c>
      <c r="O59" s="204"/>
    </row>
    <row r="60" spans="2:15" s="74" customFormat="1" ht="20.25" customHeight="1">
      <c r="B60" s="80" t="s">
        <v>36</v>
      </c>
      <c r="C60" s="609" t="s">
        <v>205</v>
      </c>
      <c r="D60" s="610"/>
      <c r="E60" s="611"/>
      <c r="F60" s="68">
        <v>4</v>
      </c>
      <c r="O60" s="204"/>
    </row>
    <row r="61" spans="2:15" s="74" customFormat="1" ht="20.25" customHeight="1">
      <c r="B61" s="81" t="s">
        <v>37</v>
      </c>
      <c r="C61" s="609" t="s">
        <v>206</v>
      </c>
      <c r="D61" s="610"/>
      <c r="E61" s="611"/>
      <c r="F61" s="68">
        <v>5</v>
      </c>
      <c r="O61" s="204"/>
    </row>
    <row r="62" spans="2:15" s="74" customFormat="1" ht="20.25">
      <c r="E62" s="85"/>
      <c r="O62" s="204"/>
    </row>
    <row r="63" spans="2:15" s="74" customFormat="1" ht="20.25">
      <c r="E63" s="85"/>
      <c r="O63" s="204"/>
    </row>
    <row r="64" spans="2:15" s="74" customFormat="1" ht="20.25">
      <c r="E64" s="85"/>
      <c r="O64" s="204"/>
    </row>
    <row r="65" spans="5:15" s="74" customFormat="1" ht="20.25">
      <c r="E65" s="85"/>
      <c r="O65" s="204"/>
    </row>
    <row r="66" spans="5:15" s="74" customFormat="1" ht="20.25">
      <c r="E66" s="85"/>
      <c r="O66" s="204"/>
    </row>
    <row r="67" spans="5:15" s="74" customFormat="1" ht="20.25">
      <c r="E67" s="85"/>
      <c r="O67" s="204"/>
    </row>
    <row r="68" spans="5:15" s="74" customFormat="1" ht="20.25">
      <c r="E68" s="85"/>
      <c r="O68" s="204"/>
    </row>
    <row r="69" spans="5:15" s="74" customFormat="1" ht="20.25">
      <c r="E69" s="85"/>
      <c r="O69" s="204"/>
    </row>
    <row r="70" spans="5:15" s="74" customFormat="1" ht="20.25">
      <c r="E70" s="85"/>
      <c r="O70" s="204"/>
    </row>
    <row r="71" spans="5:15" s="74" customFormat="1" ht="20.25">
      <c r="E71" s="85"/>
      <c r="O71" s="204"/>
    </row>
    <row r="72" spans="5:15" s="74" customFormat="1" ht="20.25">
      <c r="E72" s="85"/>
      <c r="O72" s="204"/>
    </row>
    <row r="73" spans="5:15" s="74" customFormat="1" ht="20.25">
      <c r="E73" s="85"/>
      <c r="O73" s="204"/>
    </row>
    <row r="74" spans="5:15" s="74" customFormat="1" ht="20.25">
      <c r="E74" s="85"/>
      <c r="O74" s="204"/>
    </row>
    <row r="75" spans="5:15" s="74" customFormat="1" ht="20.25">
      <c r="E75" s="85"/>
      <c r="O75" s="204"/>
    </row>
    <row r="76" spans="5:15" s="74" customFormat="1" ht="20.25">
      <c r="E76" s="85"/>
      <c r="O76" s="204"/>
    </row>
    <row r="77" spans="5:15" s="74" customFormat="1" ht="20.25">
      <c r="E77" s="85"/>
      <c r="O77" s="204"/>
    </row>
    <row r="78" spans="5:15" s="74" customFormat="1" ht="20.25">
      <c r="E78" s="85"/>
      <c r="O78" s="204"/>
    </row>
    <row r="79" spans="5:15" s="74" customFormat="1" ht="20.25">
      <c r="E79" s="85"/>
      <c r="O79" s="204"/>
    </row>
    <row r="80" spans="5:15" s="74" customFormat="1" ht="20.25">
      <c r="E80" s="85"/>
      <c r="O80" s="204"/>
    </row>
    <row r="81" spans="5:15" s="74" customFormat="1" ht="20.25">
      <c r="E81" s="85"/>
      <c r="O81" s="204"/>
    </row>
    <row r="82" spans="5:15" s="74" customFormat="1" ht="20.25">
      <c r="E82" s="85"/>
      <c r="O82" s="204"/>
    </row>
    <row r="83" spans="5:15" s="74" customFormat="1" ht="20.25">
      <c r="E83" s="85"/>
      <c r="O83" s="204"/>
    </row>
    <row r="84" spans="5:15" s="74" customFormat="1" ht="20.25">
      <c r="E84" s="85"/>
      <c r="O84" s="204"/>
    </row>
    <row r="85" spans="5:15" s="74" customFormat="1" ht="20.25">
      <c r="E85" s="85"/>
      <c r="O85" s="204"/>
    </row>
    <row r="86" spans="5:15" s="74" customFormat="1" ht="20.25">
      <c r="E86" s="85"/>
      <c r="O86" s="204"/>
    </row>
    <row r="87" spans="5:15" s="74" customFormat="1" ht="20.25">
      <c r="E87" s="85"/>
      <c r="O87" s="204"/>
    </row>
    <row r="88" spans="5:15" s="74" customFormat="1" ht="20.25">
      <c r="E88" s="85"/>
      <c r="O88" s="204"/>
    </row>
    <row r="89" spans="5:15" s="74" customFormat="1" ht="20.25">
      <c r="E89" s="85"/>
      <c r="O89" s="204"/>
    </row>
    <row r="90" spans="5:15" s="74" customFormat="1" ht="20.25">
      <c r="E90" s="85"/>
      <c r="O90" s="204"/>
    </row>
    <row r="91" spans="5:15" s="74" customFormat="1" ht="20.25">
      <c r="E91" s="85"/>
      <c r="O91" s="204"/>
    </row>
    <row r="92" spans="5:15" s="74" customFormat="1" ht="20.25">
      <c r="E92" s="85"/>
      <c r="O92" s="204"/>
    </row>
    <row r="93" spans="5:15" s="74" customFormat="1" ht="20.25">
      <c r="E93" s="85"/>
      <c r="O93" s="204"/>
    </row>
    <row r="94" spans="5:15" s="74" customFormat="1" ht="20.25">
      <c r="E94" s="85"/>
      <c r="O94" s="204"/>
    </row>
    <row r="95" spans="5:15" s="74" customFormat="1" ht="20.25">
      <c r="E95" s="85"/>
      <c r="O95" s="204"/>
    </row>
    <row r="96" spans="5:15" s="74" customFormat="1" ht="20.25">
      <c r="E96" s="85"/>
      <c r="O96" s="204"/>
    </row>
    <row r="97" spans="5:15" s="74" customFormat="1" ht="20.25">
      <c r="E97" s="85"/>
      <c r="O97" s="204"/>
    </row>
    <row r="98" spans="5:15" s="74" customFormat="1" ht="20.25">
      <c r="E98" s="85"/>
      <c r="O98" s="204"/>
    </row>
    <row r="99" spans="5:15" s="74" customFormat="1" ht="20.25">
      <c r="E99" s="85"/>
      <c r="O99" s="204"/>
    </row>
    <row r="100" spans="5:15" s="74" customFormat="1" ht="20.25">
      <c r="E100" s="85"/>
      <c r="O100" s="204"/>
    </row>
    <row r="101" spans="5:15" s="74" customFormat="1" ht="20.25">
      <c r="E101" s="85"/>
      <c r="O101" s="204"/>
    </row>
    <row r="102" spans="5:15" s="74" customFormat="1" ht="20.25">
      <c r="E102" s="85"/>
      <c r="O102" s="204"/>
    </row>
    <row r="103" spans="5:15" s="74" customFormat="1" ht="20.25">
      <c r="E103" s="85"/>
      <c r="O103" s="204"/>
    </row>
    <row r="104" spans="5:15" s="74" customFormat="1" ht="20.25">
      <c r="E104" s="85"/>
      <c r="O104" s="204"/>
    </row>
    <row r="105" spans="5:15" s="74" customFormat="1" ht="20.25">
      <c r="E105" s="85"/>
      <c r="O105" s="204"/>
    </row>
    <row r="106" spans="5:15" s="74" customFormat="1" ht="20.25">
      <c r="E106" s="85"/>
      <c r="O106" s="204"/>
    </row>
    <row r="107" spans="5:15" s="74" customFormat="1" ht="20.25">
      <c r="E107" s="85"/>
      <c r="O107" s="204"/>
    </row>
    <row r="108" spans="5:15" s="74" customFormat="1" ht="20.25">
      <c r="E108" s="85"/>
      <c r="O108" s="204"/>
    </row>
    <row r="109" spans="5:15" s="74" customFormat="1" ht="20.25">
      <c r="E109" s="85"/>
      <c r="O109" s="204"/>
    </row>
    <row r="110" spans="5:15" s="74" customFormat="1" ht="20.25">
      <c r="E110" s="85"/>
      <c r="O110" s="204"/>
    </row>
    <row r="111" spans="5:15" s="74" customFormat="1" ht="20.25">
      <c r="E111" s="85"/>
      <c r="O111" s="204"/>
    </row>
    <row r="112" spans="5:15" s="74" customFormat="1" ht="20.25">
      <c r="E112" s="85"/>
      <c r="O112" s="204"/>
    </row>
    <row r="113" spans="5:15" s="74" customFormat="1" ht="20.25">
      <c r="E113" s="85"/>
      <c r="O113" s="204"/>
    </row>
    <row r="114" spans="5:15" s="74" customFormat="1" ht="20.25">
      <c r="E114" s="85"/>
      <c r="O114" s="204"/>
    </row>
    <row r="115" spans="5:15" s="74" customFormat="1" ht="20.25">
      <c r="E115" s="85"/>
      <c r="O115" s="204"/>
    </row>
    <row r="116" spans="5:15" s="74" customFormat="1" ht="20.25">
      <c r="E116" s="85"/>
      <c r="O116" s="204"/>
    </row>
    <row r="117" spans="5:15" s="74" customFormat="1" ht="20.25">
      <c r="E117" s="85"/>
      <c r="O117" s="204"/>
    </row>
    <row r="118" spans="5:15" s="74" customFormat="1" ht="20.25">
      <c r="E118" s="85"/>
      <c r="O118" s="204"/>
    </row>
    <row r="119" spans="5:15" s="74" customFormat="1" ht="20.25">
      <c r="E119" s="85"/>
      <c r="O119" s="204"/>
    </row>
    <row r="120" spans="5:15" s="74" customFormat="1" ht="20.25">
      <c r="E120" s="85"/>
      <c r="O120" s="204"/>
    </row>
    <row r="121" spans="5:15" s="74" customFormat="1" ht="20.25">
      <c r="E121" s="85"/>
      <c r="O121" s="204"/>
    </row>
    <row r="122" spans="5:15" s="74" customFormat="1" ht="20.25">
      <c r="E122" s="85"/>
      <c r="O122" s="204"/>
    </row>
    <row r="123" spans="5:15" s="74" customFormat="1" ht="20.25">
      <c r="E123" s="85"/>
      <c r="O123" s="204"/>
    </row>
    <row r="124" spans="5:15" s="74" customFormat="1" ht="20.25">
      <c r="E124" s="85"/>
      <c r="O124" s="204"/>
    </row>
    <row r="125" spans="5:15" s="74" customFormat="1" ht="20.25">
      <c r="E125" s="85"/>
      <c r="O125" s="204"/>
    </row>
    <row r="126" spans="5:15" s="74" customFormat="1" ht="20.25">
      <c r="E126" s="85"/>
      <c r="O126" s="204"/>
    </row>
    <row r="127" spans="5:15" s="74" customFormat="1" ht="20.25">
      <c r="E127" s="85"/>
      <c r="O127" s="204"/>
    </row>
    <row r="128" spans="5:15" s="74" customFormat="1" ht="20.25">
      <c r="E128" s="85"/>
      <c r="O128" s="204"/>
    </row>
    <row r="129" spans="5:15" s="74" customFormat="1" ht="20.25">
      <c r="E129" s="85"/>
      <c r="O129" s="204"/>
    </row>
    <row r="130" spans="5:15" s="74" customFormat="1" ht="20.25">
      <c r="E130" s="85"/>
      <c r="O130" s="204"/>
    </row>
    <row r="131" spans="5:15" s="74" customFormat="1" ht="20.25">
      <c r="E131" s="85"/>
      <c r="O131" s="204"/>
    </row>
    <row r="132" spans="5:15" s="74" customFormat="1" ht="20.25">
      <c r="E132" s="85"/>
      <c r="O132" s="204"/>
    </row>
    <row r="133" spans="5:15" s="74" customFormat="1" ht="20.25">
      <c r="E133" s="85"/>
      <c r="O133" s="204"/>
    </row>
    <row r="134" spans="5:15" s="74" customFormat="1" ht="20.25">
      <c r="E134" s="85"/>
      <c r="O134" s="204"/>
    </row>
    <row r="135" spans="5:15" s="74" customFormat="1" ht="20.25">
      <c r="E135" s="85"/>
      <c r="O135" s="204"/>
    </row>
    <row r="136" spans="5:15" s="74" customFormat="1" ht="20.25">
      <c r="E136" s="85"/>
      <c r="O136" s="204"/>
    </row>
    <row r="137" spans="5:15" s="74" customFormat="1" ht="20.25">
      <c r="E137" s="85"/>
      <c r="O137" s="204"/>
    </row>
    <row r="138" spans="5:15" s="74" customFormat="1" ht="20.25">
      <c r="E138" s="85"/>
      <c r="O138" s="204"/>
    </row>
    <row r="139" spans="5:15" s="74" customFormat="1" ht="20.25">
      <c r="E139" s="85"/>
      <c r="O139" s="204"/>
    </row>
    <row r="140" spans="5:15" s="74" customFormat="1" ht="20.25">
      <c r="E140" s="85"/>
      <c r="O140" s="204"/>
    </row>
    <row r="141" spans="5:15" s="74" customFormat="1" ht="20.25">
      <c r="E141" s="85"/>
      <c r="O141" s="204"/>
    </row>
    <row r="142" spans="5:15" s="74" customFormat="1" ht="20.25">
      <c r="E142" s="85"/>
      <c r="O142" s="204"/>
    </row>
    <row r="143" spans="5:15" s="74" customFormat="1" ht="20.25">
      <c r="E143" s="85"/>
      <c r="O143" s="204"/>
    </row>
    <row r="144" spans="5:15" s="74" customFormat="1" ht="20.25">
      <c r="E144" s="85"/>
      <c r="O144" s="204"/>
    </row>
    <row r="145" spans="5:15" s="74" customFormat="1" ht="20.25">
      <c r="E145" s="85"/>
      <c r="O145" s="204"/>
    </row>
    <row r="146" spans="5:15" s="74" customFormat="1" ht="20.25">
      <c r="E146" s="85"/>
      <c r="O146" s="204"/>
    </row>
    <row r="147" spans="5:15" s="74" customFormat="1" ht="20.25">
      <c r="E147" s="85"/>
      <c r="O147" s="204"/>
    </row>
    <row r="148" spans="5:15" s="74" customFormat="1" ht="20.25">
      <c r="E148" s="85"/>
      <c r="O148" s="204"/>
    </row>
    <row r="149" spans="5:15" s="74" customFormat="1" ht="20.25">
      <c r="E149" s="85"/>
      <c r="O149" s="204"/>
    </row>
    <row r="150" spans="5:15" s="74" customFormat="1" ht="20.25">
      <c r="E150" s="85"/>
      <c r="O150" s="204"/>
    </row>
    <row r="151" spans="5:15" s="74" customFormat="1" ht="20.25">
      <c r="E151" s="85"/>
      <c r="O151" s="204"/>
    </row>
    <row r="152" spans="5:15" s="74" customFormat="1" ht="20.25">
      <c r="E152" s="85"/>
      <c r="O152" s="204"/>
    </row>
    <row r="153" spans="5:15" s="74" customFormat="1" ht="20.25">
      <c r="E153" s="85"/>
      <c r="O153" s="204"/>
    </row>
    <row r="154" spans="5:15" s="74" customFormat="1" ht="20.25">
      <c r="E154" s="85"/>
      <c r="O154" s="204"/>
    </row>
    <row r="155" spans="5:15" s="74" customFormat="1" ht="20.25">
      <c r="E155" s="85"/>
      <c r="O155" s="204"/>
    </row>
    <row r="156" spans="5:15" s="74" customFormat="1" ht="20.25">
      <c r="E156" s="85"/>
      <c r="O156" s="204"/>
    </row>
    <row r="157" spans="5:15" s="74" customFormat="1" ht="20.25">
      <c r="E157" s="85"/>
      <c r="O157" s="204"/>
    </row>
    <row r="158" spans="5:15" s="74" customFormat="1" ht="20.25">
      <c r="E158" s="85"/>
      <c r="O158" s="204"/>
    </row>
    <row r="159" spans="5:15" s="74" customFormat="1" ht="20.25">
      <c r="E159" s="85"/>
      <c r="O159" s="204"/>
    </row>
    <row r="160" spans="5:15" s="74" customFormat="1" ht="20.25">
      <c r="E160" s="85"/>
      <c r="O160" s="204"/>
    </row>
    <row r="161" spans="5:15" s="74" customFormat="1" ht="20.25">
      <c r="E161" s="85"/>
      <c r="O161" s="204"/>
    </row>
    <row r="162" spans="5:15" s="74" customFormat="1" ht="20.25">
      <c r="E162" s="85"/>
      <c r="O162" s="204"/>
    </row>
    <row r="163" spans="5:15" s="74" customFormat="1" ht="20.25">
      <c r="E163" s="85"/>
      <c r="O163" s="204"/>
    </row>
    <row r="164" spans="5:15" s="74" customFormat="1" ht="20.25">
      <c r="E164" s="85"/>
      <c r="O164" s="204"/>
    </row>
    <row r="165" spans="5:15" s="74" customFormat="1" ht="20.25">
      <c r="E165" s="85"/>
      <c r="O165" s="204"/>
    </row>
    <row r="166" spans="5:15" s="74" customFormat="1" ht="20.25">
      <c r="E166" s="85"/>
      <c r="O166" s="204"/>
    </row>
    <row r="167" spans="5:15" s="74" customFormat="1" ht="20.25">
      <c r="E167" s="85"/>
      <c r="O167" s="204"/>
    </row>
    <row r="168" spans="5:15" s="74" customFormat="1" ht="20.25">
      <c r="E168" s="85"/>
      <c r="O168" s="204"/>
    </row>
    <row r="169" spans="5:15" s="74" customFormat="1" ht="20.25">
      <c r="E169" s="85"/>
      <c r="O169" s="204"/>
    </row>
    <row r="170" spans="5:15" s="74" customFormat="1" ht="20.25">
      <c r="E170" s="85"/>
      <c r="O170" s="204"/>
    </row>
    <row r="171" spans="5:15" s="74" customFormat="1" ht="20.25">
      <c r="E171" s="85"/>
      <c r="O171" s="204"/>
    </row>
    <row r="172" spans="5:15" s="74" customFormat="1" ht="20.25">
      <c r="E172" s="85"/>
      <c r="O172" s="204"/>
    </row>
    <row r="173" spans="5:15" s="74" customFormat="1" ht="20.25">
      <c r="E173" s="85"/>
      <c r="O173" s="204"/>
    </row>
    <row r="174" spans="5:15" s="74" customFormat="1" ht="20.25">
      <c r="E174" s="85"/>
      <c r="O174" s="204"/>
    </row>
    <row r="175" spans="5:15" s="74" customFormat="1" ht="20.25">
      <c r="E175" s="85"/>
      <c r="O175" s="204"/>
    </row>
    <row r="176" spans="5:15" s="74" customFormat="1" ht="20.25">
      <c r="E176" s="85"/>
      <c r="O176" s="204"/>
    </row>
    <row r="177" spans="5:15" s="74" customFormat="1" ht="20.25">
      <c r="E177" s="85"/>
      <c r="O177" s="204"/>
    </row>
    <row r="178" spans="5:15" s="74" customFormat="1" ht="20.25">
      <c r="E178" s="85"/>
      <c r="O178" s="204"/>
    </row>
    <row r="179" spans="5:15" s="74" customFormat="1" ht="20.25">
      <c r="E179" s="85"/>
      <c r="O179" s="204"/>
    </row>
    <row r="180" spans="5:15" s="74" customFormat="1" ht="20.25">
      <c r="E180" s="85"/>
      <c r="O180" s="204"/>
    </row>
    <row r="181" spans="5:15" s="74" customFormat="1" ht="20.25">
      <c r="E181" s="85"/>
      <c r="O181" s="204"/>
    </row>
    <row r="182" spans="5:15" s="74" customFormat="1" ht="20.25">
      <c r="E182" s="85"/>
      <c r="O182" s="204"/>
    </row>
    <row r="183" spans="5:15" s="74" customFormat="1" ht="20.25">
      <c r="E183" s="85"/>
      <c r="O183" s="204"/>
    </row>
    <row r="184" spans="5:15" s="74" customFormat="1" ht="20.25">
      <c r="E184" s="85"/>
      <c r="O184" s="204"/>
    </row>
    <row r="185" spans="5:15" s="74" customFormat="1" ht="20.25">
      <c r="E185" s="85"/>
      <c r="O185" s="204"/>
    </row>
    <row r="186" spans="5:15" s="74" customFormat="1" ht="20.25">
      <c r="E186" s="85"/>
      <c r="O186" s="204"/>
    </row>
    <row r="187" spans="5:15" s="74" customFormat="1" ht="20.25">
      <c r="E187" s="85"/>
      <c r="O187" s="204"/>
    </row>
    <row r="188" spans="5:15" s="74" customFormat="1" ht="20.25">
      <c r="E188" s="85"/>
      <c r="O188" s="204"/>
    </row>
    <row r="189" spans="5:15" s="74" customFormat="1" ht="20.25">
      <c r="E189" s="85"/>
      <c r="O189" s="204"/>
    </row>
    <row r="190" spans="5:15" s="74" customFormat="1" ht="20.25">
      <c r="E190" s="85"/>
      <c r="O190" s="204"/>
    </row>
    <row r="191" spans="5:15" s="74" customFormat="1" ht="20.25">
      <c r="E191" s="85"/>
      <c r="O191" s="204"/>
    </row>
    <row r="192" spans="5:15" s="74" customFormat="1" ht="20.25">
      <c r="E192" s="85"/>
      <c r="O192" s="204"/>
    </row>
    <row r="193" spans="5:15" s="74" customFormat="1" ht="20.25">
      <c r="E193" s="85"/>
      <c r="O193" s="204"/>
    </row>
    <row r="194" spans="5:15" s="74" customFormat="1" ht="20.25">
      <c r="E194" s="85"/>
      <c r="O194" s="204"/>
    </row>
    <row r="195" spans="5:15" s="74" customFormat="1" ht="20.25">
      <c r="E195" s="85"/>
      <c r="O195" s="204"/>
    </row>
    <row r="196" spans="5:15" s="74" customFormat="1" ht="20.25">
      <c r="E196" s="85"/>
      <c r="O196" s="204"/>
    </row>
    <row r="197" spans="5:15" s="74" customFormat="1" ht="20.25">
      <c r="E197" s="85"/>
      <c r="O197" s="204"/>
    </row>
    <row r="198" spans="5:15" s="74" customFormat="1" ht="20.25">
      <c r="E198" s="85"/>
      <c r="O198" s="204"/>
    </row>
    <row r="199" spans="5:15" s="3" customFormat="1">
      <c r="E199" s="43"/>
      <c r="O199" s="4"/>
    </row>
    <row r="200" spans="5:15" s="3" customFormat="1">
      <c r="E200" s="43"/>
      <c r="O200" s="4"/>
    </row>
    <row r="201" spans="5:15" s="3" customFormat="1">
      <c r="E201" s="43"/>
      <c r="O201" s="4"/>
    </row>
    <row r="202" spans="5:15" s="3" customFormat="1">
      <c r="E202" s="43"/>
      <c r="O202" s="4"/>
    </row>
    <row r="203" spans="5:15" s="3" customFormat="1">
      <c r="E203" s="43"/>
      <c r="O203" s="4"/>
    </row>
    <row r="204" spans="5:15" s="3" customFormat="1">
      <c r="E204" s="43"/>
      <c r="O204" s="4"/>
    </row>
    <row r="205" spans="5:15" s="3" customFormat="1">
      <c r="E205" s="43"/>
      <c r="O205" s="4"/>
    </row>
    <row r="206" spans="5:15" s="3" customFormat="1">
      <c r="E206" s="43"/>
      <c r="O206" s="4"/>
    </row>
    <row r="207" spans="5:15" s="3" customFormat="1">
      <c r="E207" s="43"/>
      <c r="O207" s="4"/>
    </row>
    <row r="208" spans="5:15" s="3" customFormat="1">
      <c r="E208" s="43"/>
      <c r="O208" s="4"/>
    </row>
    <row r="209" spans="5:15" s="3" customFormat="1">
      <c r="E209" s="43"/>
      <c r="O209" s="4"/>
    </row>
    <row r="210" spans="5:15" s="3" customFormat="1">
      <c r="E210" s="43"/>
      <c r="O210" s="4"/>
    </row>
    <row r="211" spans="5:15" s="3" customFormat="1">
      <c r="E211" s="43"/>
      <c r="O211" s="4"/>
    </row>
    <row r="212" spans="5:15" s="3" customFormat="1">
      <c r="E212" s="43"/>
      <c r="O212" s="4"/>
    </row>
    <row r="213" spans="5:15" s="3" customFormat="1">
      <c r="E213" s="43"/>
      <c r="O213" s="4"/>
    </row>
    <row r="214" spans="5:15" s="3" customFormat="1">
      <c r="E214" s="43"/>
      <c r="O214" s="4"/>
    </row>
    <row r="215" spans="5:15" s="3" customFormat="1">
      <c r="E215" s="43"/>
      <c r="O215" s="4"/>
    </row>
    <row r="216" spans="5:15" s="3" customFormat="1">
      <c r="E216" s="43"/>
      <c r="O216" s="4"/>
    </row>
    <row r="217" spans="5:15" s="3" customFormat="1">
      <c r="E217" s="43"/>
      <c r="O217" s="4"/>
    </row>
    <row r="218" spans="5:15" s="3" customFormat="1">
      <c r="E218" s="43"/>
      <c r="O218" s="4"/>
    </row>
    <row r="219" spans="5:15" s="3" customFormat="1">
      <c r="E219" s="43"/>
      <c r="O219" s="4"/>
    </row>
    <row r="220" spans="5:15" s="3" customFormat="1">
      <c r="E220" s="43"/>
      <c r="O220" s="4"/>
    </row>
    <row r="221" spans="5:15" s="3" customFormat="1">
      <c r="E221" s="43"/>
      <c r="O221" s="4"/>
    </row>
    <row r="222" spans="5:15" s="3" customFormat="1">
      <c r="E222" s="43"/>
      <c r="O222" s="4"/>
    </row>
    <row r="223" spans="5:15" s="3" customFormat="1">
      <c r="E223" s="43"/>
      <c r="O223" s="4"/>
    </row>
    <row r="224" spans="5:15" s="3" customFormat="1">
      <c r="E224" s="43"/>
      <c r="O224" s="4"/>
    </row>
    <row r="225" spans="5:15" s="3" customFormat="1">
      <c r="E225" s="43"/>
      <c r="O225" s="4"/>
    </row>
    <row r="226" spans="5:15" s="3" customFormat="1">
      <c r="E226" s="43"/>
      <c r="O226" s="4"/>
    </row>
    <row r="227" spans="5:15" s="3" customFormat="1">
      <c r="E227" s="43"/>
      <c r="O227" s="4"/>
    </row>
    <row r="228" spans="5:15" s="3" customFormat="1">
      <c r="E228" s="43"/>
      <c r="O228" s="4"/>
    </row>
    <row r="229" spans="5:15" s="3" customFormat="1">
      <c r="E229" s="43"/>
      <c r="O229" s="4"/>
    </row>
    <row r="230" spans="5:15" s="3" customFormat="1">
      <c r="E230" s="43"/>
      <c r="O230" s="4"/>
    </row>
    <row r="231" spans="5:15" s="3" customFormat="1">
      <c r="E231" s="43"/>
      <c r="O231" s="4"/>
    </row>
    <row r="232" spans="5:15" s="3" customFormat="1">
      <c r="E232" s="43"/>
      <c r="O232" s="4"/>
    </row>
    <row r="233" spans="5:15" s="3" customFormat="1">
      <c r="E233" s="43"/>
      <c r="O233" s="4"/>
    </row>
    <row r="234" spans="5:15" s="3" customFormat="1">
      <c r="E234" s="43"/>
      <c r="O234" s="4"/>
    </row>
    <row r="235" spans="5:15" s="3" customFormat="1">
      <c r="E235" s="43"/>
      <c r="O235" s="4"/>
    </row>
    <row r="236" spans="5:15" s="3" customFormat="1">
      <c r="E236" s="43"/>
      <c r="O236" s="4"/>
    </row>
    <row r="237" spans="5:15" s="3" customFormat="1">
      <c r="E237" s="43"/>
      <c r="O237" s="4"/>
    </row>
    <row r="238" spans="5:15" s="3" customFormat="1">
      <c r="E238" s="43"/>
      <c r="O238" s="4"/>
    </row>
    <row r="239" spans="5:15" s="3" customFormat="1">
      <c r="E239" s="43"/>
      <c r="O239" s="4"/>
    </row>
    <row r="240" spans="5:15" s="3" customFormat="1">
      <c r="E240" s="43"/>
      <c r="O240" s="4"/>
    </row>
    <row r="241" spans="5:15" s="3" customFormat="1">
      <c r="E241" s="43"/>
      <c r="O241" s="4"/>
    </row>
    <row r="242" spans="5:15" s="3" customFormat="1">
      <c r="E242" s="43"/>
      <c r="O242" s="4"/>
    </row>
    <row r="243" spans="5:15" s="3" customFormat="1">
      <c r="E243" s="43"/>
      <c r="O243" s="4"/>
    </row>
    <row r="244" spans="5:15" s="3" customFormat="1">
      <c r="E244" s="43"/>
      <c r="O244" s="4"/>
    </row>
    <row r="245" spans="5:15" s="3" customFormat="1">
      <c r="E245" s="43"/>
      <c r="O245" s="4"/>
    </row>
    <row r="246" spans="5:15" s="3" customFormat="1">
      <c r="E246" s="43"/>
      <c r="O246" s="4"/>
    </row>
    <row r="247" spans="5:15" s="3" customFormat="1">
      <c r="E247" s="43"/>
      <c r="O247" s="4"/>
    </row>
    <row r="248" spans="5:15" s="3" customFormat="1">
      <c r="E248" s="43"/>
      <c r="O248" s="4"/>
    </row>
    <row r="249" spans="5:15" s="3" customFormat="1">
      <c r="E249" s="43"/>
      <c r="O249" s="4"/>
    </row>
    <row r="250" spans="5:15" s="3" customFormat="1">
      <c r="E250" s="43"/>
      <c r="O250" s="4"/>
    </row>
    <row r="251" spans="5:15" s="3" customFormat="1">
      <c r="E251" s="43"/>
      <c r="O251" s="4"/>
    </row>
    <row r="252" spans="5:15" s="3" customFormat="1">
      <c r="E252" s="43"/>
      <c r="O252" s="4"/>
    </row>
    <row r="253" spans="5:15" s="3" customFormat="1">
      <c r="E253" s="43"/>
      <c r="O253" s="4"/>
    </row>
    <row r="254" spans="5:15" s="3" customFormat="1">
      <c r="E254" s="43"/>
      <c r="O254" s="4"/>
    </row>
    <row r="255" spans="5:15" s="3" customFormat="1">
      <c r="E255" s="43"/>
      <c r="O255" s="4"/>
    </row>
    <row r="256" spans="5:15" s="3" customFormat="1">
      <c r="E256" s="43"/>
      <c r="O256" s="4"/>
    </row>
    <row r="257" spans="5:15" s="3" customFormat="1">
      <c r="E257" s="43"/>
      <c r="O257" s="4"/>
    </row>
    <row r="258" spans="5:15" s="3" customFormat="1">
      <c r="E258" s="43"/>
      <c r="O258" s="4"/>
    </row>
    <row r="259" spans="5:15" s="3" customFormat="1">
      <c r="E259" s="43"/>
      <c r="O259" s="4"/>
    </row>
    <row r="260" spans="5:15" s="3" customFormat="1">
      <c r="E260" s="43"/>
      <c r="O260" s="4"/>
    </row>
    <row r="261" spans="5:15" s="3" customFormat="1">
      <c r="E261" s="43"/>
      <c r="O261" s="4"/>
    </row>
    <row r="262" spans="5:15" s="3" customFormat="1">
      <c r="E262" s="43"/>
      <c r="O262" s="4"/>
    </row>
    <row r="263" spans="5:15" s="3" customFormat="1">
      <c r="E263" s="43"/>
      <c r="O263" s="4"/>
    </row>
    <row r="264" spans="5:15" s="3" customFormat="1">
      <c r="E264" s="43"/>
      <c r="O264" s="4"/>
    </row>
    <row r="265" spans="5:15" s="3" customFormat="1">
      <c r="E265" s="43"/>
      <c r="O265" s="4"/>
    </row>
    <row r="266" spans="5:15" s="3" customFormat="1">
      <c r="E266" s="43"/>
      <c r="O266" s="4"/>
    </row>
    <row r="267" spans="5:15" s="3" customFormat="1">
      <c r="E267" s="43"/>
      <c r="O267" s="4"/>
    </row>
    <row r="268" spans="5:15" s="3" customFormat="1">
      <c r="E268" s="43"/>
      <c r="O268" s="4"/>
    </row>
    <row r="269" spans="5:15" s="3" customFormat="1">
      <c r="E269" s="43"/>
      <c r="O269" s="4"/>
    </row>
    <row r="270" spans="5:15" s="3" customFormat="1">
      <c r="E270" s="43"/>
      <c r="O270" s="4"/>
    </row>
    <row r="271" spans="5:15" s="3" customFormat="1">
      <c r="E271" s="43"/>
      <c r="O271" s="4"/>
    </row>
    <row r="272" spans="5:15" s="3" customFormat="1">
      <c r="E272" s="43"/>
      <c r="O272" s="4"/>
    </row>
    <row r="273" spans="5:15" s="3" customFormat="1">
      <c r="E273" s="43"/>
      <c r="O273" s="4"/>
    </row>
    <row r="274" spans="5:15" s="3" customFormat="1">
      <c r="E274" s="43"/>
      <c r="O274" s="4"/>
    </row>
    <row r="275" spans="5:15" s="3" customFormat="1">
      <c r="E275" s="43"/>
      <c r="O275" s="4"/>
    </row>
    <row r="276" spans="5:15" s="3" customFormat="1">
      <c r="E276" s="43"/>
      <c r="O276" s="4"/>
    </row>
    <row r="277" spans="5:15" s="3" customFormat="1">
      <c r="E277" s="43"/>
      <c r="O277" s="4"/>
    </row>
    <row r="278" spans="5:15" s="3" customFormat="1">
      <c r="E278" s="43"/>
      <c r="O278" s="4"/>
    </row>
    <row r="279" spans="5:15" s="3" customFormat="1">
      <c r="E279" s="43"/>
      <c r="O279" s="4"/>
    </row>
    <row r="280" spans="5:15" s="3" customFormat="1">
      <c r="E280" s="43"/>
      <c r="O280" s="4"/>
    </row>
    <row r="281" spans="5:15" s="3" customFormat="1">
      <c r="E281" s="43"/>
      <c r="O281" s="4"/>
    </row>
    <row r="282" spans="5:15" s="3" customFormat="1">
      <c r="E282" s="43"/>
      <c r="O282" s="4"/>
    </row>
    <row r="283" spans="5:15" s="3" customFormat="1">
      <c r="E283" s="43"/>
      <c r="O283" s="4"/>
    </row>
    <row r="284" spans="5:15" s="3" customFormat="1">
      <c r="E284" s="43"/>
      <c r="O284" s="4"/>
    </row>
    <row r="285" spans="5:15" s="3" customFormat="1">
      <c r="E285" s="43"/>
      <c r="O285" s="4"/>
    </row>
    <row r="286" spans="5:15" s="3" customFormat="1">
      <c r="E286" s="43"/>
      <c r="O286" s="4"/>
    </row>
    <row r="287" spans="5:15" s="3" customFormat="1">
      <c r="E287" s="43"/>
      <c r="O287" s="4"/>
    </row>
    <row r="288" spans="5:15" s="3" customFormat="1">
      <c r="E288" s="43"/>
      <c r="O288" s="4"/>
    </row>
    <row r="289" spans="5:15" s="3" customFormat="1">
      <c r="E289" s="43"/>
      <c r="O289" s="4"/>
    </row>
    <row r="290" spans="5:15" s="3" customFormat="1">
      <c r="E290" s="43"/>
      <c r="O290" s="4"/>
    </row>
    <row r="291" spans="5:15" s="3" customFormat="1">
      <c r="E291" s="43"/>
      <c r="O291" s="4"/>
    </row>
    <row r="292" spans="5:15" s="3" customFormat="1">
      <c r="E292" s="43"/>
      <c r="O292" s="4"/>
    </row>
    <row r="293" spans="5:15" s="3" customFormat="1">
      <c r="E293" s="43"/>
      <c r="O293" s="4"/>
    </row>
    <row r="294" spans="5:15" s="3" customFormat="1">
      <c r="E294" s="43"/>
      <c r="O294" s="4"/>
    </row>
    <row r="295" spans="5:15" s="3" customFormat="1">
      <c r="E295" s="43"/>
      <c r="O295" s="4"/>
    </row>
    <row r="296" spans="5:15" s="3" customFormat="1">
      <c r="E296" s="43"/>
      <c r="O296" s="4"/>
    </row>
    <row r="297" spans="5:15" s="3" customFormat="1">
      <c r="E297" s="43"/>
      <c r="O297" s="4"/>
    </row>
    <row r="298" spans="5:15" s="3" customFormat="1">
      <c r="E298" s="43"/>
      <c r="O298" s="4"/>
    </row>
    <row r="299" spans="5:15" s="3" customFormat="1">
      <c r="E299" s="43"/>
      <c r="O299" s="4"/>
    </row>
    <row r="300" spans="5:15" s="3" customFormat="1">
      <c r="E300" s="43"/>
      <c r="O300" s="4"/>
    </row>
    <row r="301" spans="5:15" s="3" customFormat="1">
      <c r="E301" s="43"/>
      <c r="O301" s="4"/>
    </row>
    <row r="302" spans="5:15" s="3" customFormat="1">
      <c r="E302" s="43"/>
      <c r="O302" s="4"/>
    </row>
    <row r="303" spans="5:15" s="3" customFormat="1">
      <c r="E303" s="43"/>
      <c r="O303" s="4"/>
    </row>
    <row r="304" spans="5:15" s="3" customFormat="1">
      <c r="E304" s="43"/>
      <c r="O304" s="4"/>
    </row>
    <row r="305" spans="5:15" s="3" customFormat="1">
      <c r="E305" s="43"/>
      <c r="O305" s="4"/>
    </row>
    <row r="306" spans="5:15" s="3" customFormat="1">
      <c r="E306" s="43"/>
      <c r="O306" s="4"/>
    </row>
    <row r="307" spans="5:15" s="3" customFormat="1">
      <c r="E307" s="43"/>
      <c r="O307" s="4"/>
    </row>
    <row r="308" spans="5:15" s="3" customFormat="1">
      <c r="E308" s="43"/>
      <c r="O308" s="4"/>
    </row>
    <row r="309" spans="5:15" s="3" customFormat="1">
      <c r="E309" s="43"/>
      <c r="O309" s="4"/>
    </row>
    <row r="310" spans="5:15" s="3" customFormat="1">
      <c r="E310" s="43"/>
      <c r="O310" s="4"/>
    </row>
    <row r="311" spans="5:15" s="3" customFormat="1">
      <c r="E311" s="43"/>
      <c r="O311" s="4"/>
    </row>
    <row r="312" spans="5:15" s="3" customFormat="1">
      <c r="E312" s="43"/>
      <c r="O312" s="4"/>
    </row>
    <row r="313" spans="5:15" s="3" customFormat="1">
      <c r="E313" s="43"/>
      <c r="O313" s="4"/>
    </row>
    <row r="314" spans="5:15" s="3" customFormat="1">
      <c r="E314" s="43"/>
      <c r="O314" s="4"/>
    </row>
    <row r="315" spans="5:15" s="3" customFormat="1">
      <c r="E315" s="43"/>
      <c r="O315" s="4"/>
    </row>
    <row r="316" spans="5:15" s="3" customFormat="1">
      <c r="E316" s="43"/>
      <c r="O316" s="4"/>
    </row>
    <row r="317" spans="5:15" s="3" customFormat="1">
      <c r="E317" s="43"/>
      <c r="O317" s="4"/>
    </row>
    <row r="318" spans="5:15" s="3" customFormat="1">
      <c r="E318" s="43"/>
      <c r="O318" s="4"/>
    </row>
    <row r="319" spans="5:15" s="3" customFormat="1">
      <c r="E319" s="43"/>
      <c r="O319" s="4"/>
    </row>
    <row r="320" spans="5:15" s="3" customFormat="1">
      <c r="E320" s="43"/>
      <c r="O320" s="4"/>
    </row>
    <row r="321" spans="5:15" s="3" customFormat="1">
      <c r="E321" s="43"/>
      <c r="O321" s="4"/>
    </row>
    <row r="322" spans="5:15" s="3" customFormat="1">
      <c r="E322" s="43"/>
      <c r="O322" s="4"/>
    </row>
    <row r="323" spans="5:15" s="3" customFormat="1">
      <c r="E323" s="43"/>
      <c r="O323" s="4"/>
    </row>
    <row r="324" spans="5:15" s="3" customFormat="1">
      <c r="E324" s="43"/>
      <c r="O324" s="4"/>
    </row>
    <row r="325" spans="5:15" s="3" customFormat="1">
      <c r="E325" s="43"/>
      <c r="O325" s="4"/>
    </row>
    <row r="326" spans="5:15" s="3" customFormat="1">
      <c r="E326" s="43"/>
      <c r="O326" s="4"/>
    </row>
    <row r="327" spans="5:15" s="3" customFormat="1">
      <c r="E327" s="43"/>
      <c r="O327" s="4"/>
    </row>
    <row r="328" spans="5:15" s="3" customFormat="1">
      <c r="E328" s="43"/>
      <c r="O328" s="4"/>
    </row>
    <row r="329" spans="5:15" s="3" customFormat="1">
      <c r="E329" s="43"/>
      <c r="O329" s="4"/>
    </row>
    <row r="330" spans="5:15" s="3" customFormat="1">
      <c r="E330" s="43"/>
      <c r="O330" s="4"/>
    </row>
    <row r="331" spans="5:15" s="3" customFormat="1">
      <c r="E331" s="43"/>
      <c r="O331" s="4"/>
    </row>
    <row r="332" spans="5:15" s="3" customFormat="1">
      <c r="E332" s="43"/>
      <c r="O332" s="4"/>
    </row>
    <row r="333" spans="5:15" s="3" customFormat="1">
      <c r="E333" s="43"/>
      <c r="O333" s="4"/>
    </row>
    <row r="334" spans="5:15" s="3" customFormat="1">
      <c r="E334" s="43"/>
      <c r="O334" s="4"/>
    </row>
    <row r="335" spans="5:15" s="3" customFormat="1">
      <c r="E335" s="43"/>
      <c r="O335" s="4"/>
    </row>
    <row r="336" spans="5:15" s="3" customFormat="1">
      <c r="E336" s="43"/>
      <c r="O336" s="4"/>
    </row>
    <row r="337" spans="5:15" s="3" customFormat="1">
      <c r="E337" s="43"/>
      <c r="O337" s="4"/>
    </row>
    <row r="338" spans="5:15" s="3" customFormat="1">
      <c r="E338" s="43"/>
      <c r="O338" s="4"/>
    </row>
    <row r="339" spans="5:15" s="3" customFormat="1">
      <c r="E339" s="43"/>
      <c r="O339" s="4"/>
    </row>
    <row r="340" spans="5:15" s="3" customFormat="1">
      <c r="E340" s="43"/>
      <c r="O340" s="4"/>
    </row>
    <row r="341" spans="5:15" s="3" customFormat="1">
      <c r="E341" s="43"/>
      <c r="O341" s="4"/>
    </row>
    <row r="342" spans="5:15" s="3" customFormat="1">
      <c r="E342" s="43"/>
      <c r="O342" s="4"/>
    </row>
    <row r="343" spans="5:15" s="3" customFormat="1">
      <c r="E343" s="43"/>
      <c r="O343" s="4"/>
    </row>
    <row r="344" spans="5:15" s="3" customFormat="1">
      <c r="E344" s="43"/>
      <c r="O344" s="4"/>
    </row>
    <row r="345" spans="5:15" s="3" customFormat="1">
      <c r="E345" s="43"/>
      <c r="O345" s="4"/>
    </row>
    <row r="346" spans="5:15" s="3" customFormat="1">
      <c r="E346" s="43"/>
      <c r="O346" s="4"/>
    </row>
    <row r="347" spans="5:15" s="3" customFormat="1">
      <c r="E347" s="43"/>
      <c r="O347" s="4"/>
    </row>
    <row r="348" spans="5:15" s="3" customFormat="1">
      <c r="E348" s="43"/>
      <c r="O348" s="4"/>
    </row>
    <row r="349" spans="5:15" s="3" customFormat="1">
      <c r="E349" s="43"/>
      <c r="O349" s="4"/>
    </row>
    <row r="350" spans="5:15" s="3" customFormat="1">
      <c r="E350" s="43"/>
      <c r="O350" s="4"/>
    </row>
    <row r="351" spans="5:15" s="3" customFormat="1">
      <c r="E351" s="43"/>
      <c r="O351" s="4"/>
    </row>
    <row r="352" spans="5:15" s="3" customFormat="1">
      <c r="E352" s="43"/>
      <c r="O352" s="4"/>
    </row>
    <row r="353" spans="5:15" s="3" customFormat="1">
      <c r="E353" s="43"/>
      <c r="O353" s="4"/>
    </row>
    <row r="354" spans="5:15" s="3" customFormat="1">
      <c r="E354" s="43"/>
      <c r="O354" s="4"/>
    </row>
    <row r="355" spans="5:15" s="3" customFormat="1">
      <c r="E355" s="43"/>
      <c r="O355" s="4"/>
    </row>
    <row r="356" spans="5:15" s="3" customFormat="1">
      <c r="E356" s="43"/>
      <c r="O356" s="4"/>
    </row>
    <row r="357" spans="5:15" s="3" customFormat="1">
      <c r="E357" s="43"/>
      <c r="O357" s="4"/>
    </row>
    <row r="358" spans="5:15" s="3" customFormat="1">
      <c r="E358" s="43"/>
      <c r="O358" s="4"/>
    </row>
    <row r="359" spans="5:15" s="3" customFormat="1">
      <c r="E359" s="43"/>
      <c r="O359" s="4"/>
    </row>
    <row r="360" spans="5:15" s="3" customFormat="1">
      <c r="E360" s="43"/>
      <c r="O360" s="4"/>
    </row>
    <row r="361" spans="5:15" s="3" customFormat="1">
      <c r="E361" s="43"/>
      <c r="O361" s="4"/>
    </row>
    <row r="362" spans="5:15" s="3" customFormat="1">
      <c r="E362" s="43"/>
      <c r="O362" s="4"/>
    </row>
    <row r="363" spans="5:15" s="3" customFormat="1">
      <c r="E363" s="43"/>
      <c r="O363" s="4"/>
    </row>
    <row r="364" spans="5:15" s="3" customFormat="1">
      <c r="E364" s="43"/>
      <c r="O364" s="4"/>
    </row>
    <row r="365" spans="5:15" s="3" customFormat="1">
      <c r="E365" s="43"/>
      <c r="O365" s="4"/>
    </row>
    <row r="366" spans="5:15" s="3" customFormat="1">
      <c r="E366" s="43"/>
      <c r="O366" s="4"/>
    </row>
    <row r="367" spans="5:15" s="3" customFormat="1">
      <c r="E367" s="43"/>
      <c r="O367" s="4"/>
    </row>
    <row r="368" spans="5:15" s="3" customFormat="1">
      <c r="E368" s="43"/>
      <c r="O368" s="4"/>
    </row>
    <row r="369" spans="5:15" s="3" customFormat="1">
      <c r="E369" s="43"/>
      <c r="O369" s="4"/>
    </row>
    <row r="370" spans="5:15" s="3" customFormat="1">
      <c r="E370" s="43"/>
      <c r="O370" s="4"/>
    </row>
    <row r="371" spans="5:15" s="3" customFormat="1">
      <c r="E371" s="43"/>
      <c r="O371" s="4"/>
    </row>
    <row r="372" spans="5:15" s="3" customFormat="1">
      <c r="E372" s="43"/>
      <c r="O372" s="4"/>
    </row>
    <row r="373" spans="5:15" s="3" customFormat="1">
      <c r="E373" s="43"/>
      <c r="O373" s="4"/>
    </row>
    <row r="374" spans="5:15" s="3" customFormat="1">
      <c r="E374" s="43"/>
      <c r="O374" s="4"/>
    </row>
    <row r="375" spans="5:15" s="3" customFormat="1">
      <c r="E375" s="43"/>
      <c r="O375" s="4"/>
    </row>
    <row r="376" spans="5:15" s="3" customFormat="1">
      <c r="E376" s="43"/>
      <c r="O376" s="4"/>
    </row>
    <row r="377" spans="5:15" s="3" customFormat="1">
      <c r="E377" s="43"/>
      <c r="O377" s="4"/>
    </row>
    <row r="378" spans="5:15" s="3" customFormat="1">
      <c r="E378" s="43"/>
      <c r="O378" s="4"/>
    </row>
    <row r="379" spans="5:15" s="3" customFormat="1">
      <c r="E379" s="43"/>
      <c r="O379" s="4"/>
    </row>
    <row r="380" spans="5:15" s="3" customFormat="1">
      <c r="E380" s="43"/>
      <c r="O380" s="4"/>
    </row>
    <row r="381" spans="5:15" s="3" customFormat="1">
      <c r="E381" s="43"/>
      <c r="O381" s="4"/>
    </row>
    <row r="382" spans="5:15" s="3" customFormat="1">
      <c r="E382" s="43"/>
      <c r="O382" s="4"/>
    </row>
    <row r="383" spans="5:15" s="3" customFormat="1">
      <c r="E383" s="43"/>
      <c r="O383" s="4"/>
    </row>
    <row r="384" spans="5:15" s="3" customFormat="1">
      <c r="E384" s="43"/>
      <c r="O384" s="4"/>
    </row>
    <row r="385" spans="5:15" s="3" customFormat="1">
      <c r="E385" s="43"/>
      <c r="O385" s="4"/>
    </row>
    <row r="386" spans="5:15" s="3" customFormat="1">
      <c r="E386" s="43"/>
      <c r="O386" s="4"/>
    </row>
    <row r="387" spans="5:15" s="3" customFormat="1">
      <c r="E387" s="43"/>
      <c r="O387" s="4"/>
    </row>
    <row r="388" spans="5:15" s="3" customFormat="1">
      <c r="E388" s="43"/>
      <c r="O388" s="4"/>
    </row>
    <row r="389" spans="5:15" s="3" customFormat="1">
      <c r="E389" s="43"/>
      <c r="O389" s="4"/>
    </row>
    <row r="390" spans="5:15" s="3" customFormat="1">
      <c r="E390" s="43"/>
      <c r="O390" s="4"/>
    </row>
    <row r="391" spans="5:15" s="3" customFormat="1">
      <c r="E391" s="43"/>
      <c r="O391" s="4"/>
    </row>
    <row r="392" spans="5:15" s="3" customFormat="1">
      <c r="E392" s="43"/>
      <c r="O392" s="4"/>
    </row>
    <row r="393" spans="5:15" s="3" customFormat="1">
      <c r="E393" s="43"/>
      <c r="O393" s="4"/>
    </row>
    <row r="394" spans="5:15" s="3" customFormat="1">
      <c r="E394" s="43"/>
      <c r="O394" s="4"/>
    </row>
    <row r="395" spans="5:15" s="3" customFormat="1">
      <c r="E395" s="43"/>
      <c r="O395" s="4"/>
    </row>
    <row r="396" spans="5:15" s="3" customFormat="1">
      <c r="E396" s="43"/>
      <c r="O396" s="4"/>
    </row>
    <row r="397" spans="5:15" s="3" customFormat="1">
      <c r="E397" s="43"/>
      <c r="O397" s="4"/>
    </row>
    <row r="398" spans="5:15" s="3" customFormat="1">
      <c r="E398" s="43"/>
      <c r="O398" s="4"/>
    </row>
    <row r="399" spans="5:15" s="3" customFormat="1">
      <c r="E399" s="43"/>
      <c r="O399" s="4"/>
    </row>
    <row r="400" spans="5:15" s="3" customFormat="1">
      <c r="E400" s="43"/>
      <c r="O400" s="4"/>
    </row>
    <row r="401" spans="5:15" s="3" customFormat="1">
      <c r="E401" s="43"/>
      <c r="O401" s="4"/>
    </row>
    <row r="402" spans="5:15" s="3" customFormat="1">
      <c r="E402" s="43"/>
      <c r="O402" s="4"/>
    </row>
    <row r="403" spans="5:15" s="3" customFormat="1">
      <c r="E403" s="43"/>
      <c r="O403" s="4"/>
    </row>
    <row r="404" spans="5:15" s="3" customFormat="1">
      <c r="E404" s="43"/>
      <c r="O404" s="4"/>
    </row>
    <row r="405" spans="5:15" s="3" customFormat="1">
      <c r="E405" s="43"/>
      <c r="O405" s="4"/>
    </row>
    <row r="406" spans="5:15" s="3" customFormat="1">
      <c r="E406" s="43"/>
      <c r="O406" s="4"/>
    </row>
    <row r="407" spans="5:15" s="3" customFormat="1">
      <c r="E407" s="43"/>
      <c r="O407" s="4"/>
    </row>
    <row r="408" spans="5:15" s="3" customFormat="1">
      <c r="E408" s="43"/>
      <c r="O408" s="4"/>
    </row>
    <row r="409" spans="5:15" s="3" customFormat="1">
      <c r="E409" s="43"/>
      <c r="O409" s="4"/>
    </row>
    <row r="410" spans="5:15" s="3" customFormat="1">
      <c r="E410" s="43"/>
      <c r="O410" s="4"/>
    </row>
    <row r="411" spans="5:15" s="3" customFormat="1">
      <c r="E411" s="43"/>
      <c r="O411" s="4"/>
    </row>
    <row r="412" spans="5:15" s="3" customFormat="1">
      <c r="E412" s="43"/>
      <c r="O412" s="4"/>
    </row>
    <row r="413" spans="5:15" s="3" customFormat="1">
      <c r="E413" s="43"/>
      <c r="O413" s="4"/>
    </row>
    <row r="414" spans="5:15" s="3" customFormat="1">
      <c r="E414" s="43"/>
      <c r="O414" s="4"/>
    </row>
    <row r="415" spans="5:15" s="3" customFormat="1">
      <c r="E415" s="43"/>
      <c r="O415" s="4"/>
    </row>
    <row r="416" spans="5:15" s="3" customFormat="1">
      <c r="E416" s="43"/>
      <c r="O416" s="4"/>
    </row>
    <row r="417" spans="5:15" s="3" customFormat="1">
      <c r="E417" s="43"/>
      <c r="O417" s="4"/>
    </row>
    <row r="418" spans="5:15" s="3" customFormat="1">
      <c r="E418" s="43"/>
      <c r="O418" s="4"/>
    </row>
    <row r="419" spans="5:15" s="3" customFormat="1">
      <c r="E419" s="43"/>
      <c r="O419" s="4"/>
    </row>
    <row r="420" spans="5:15" s="3" customFormat="1">
      <c r="E420" s="43"/>
      <c r="O420" s="4"/>
    </row>
    <row r="421" spans="5:15" s="3" customFormat="1">
      <c r="E421" s="43"/>
      <c r="O421" s="4"/>
    </row>
    <row r="422" spans="5:15" s="3" customFormat="1">
      <c r="E422" s="43"/>
      <c r="O422" s="4"/>
    </row>
    <row r="423" spans="5:15" s="3" customFormat="1">
      <c r="E423" s="43"/>
      <c r="O423" s="4"/>
    </row>
    <row r="424" spans="5:15" s="3" customFormat="1">
      <c r="E424" s="43"/>
      <c r="O424" s="4"/>
    </row>
    <row r="425" spans="5:15" s="3" customFormat="1">
      <c r="E425" s="43"/>
      <c r="O425" s="4"/>
    </row>
    <row r="426" spans="5:15" s="3" customFormat="1">
      <c r="E426" s="43"/>
      <c r="O426" s="4"/>
    </row>
    <row r="427" spans="5:15" s="3" customFormat="1">
      <c r="E427" s="43"/>
      <c r="O427" s="4"/>
    </row>
    <row r="428" spans="5:15" s="3" customFormat="1">
      <c r="E428" s="43"/>
      <c r="O428" s="4"/>
    </row>
    <row r="429" spans="5:15" s="3" customFormat="1">
      <c r="E429" s="43"/>
      <c r="O429" s="4"/>
    </row>
    <row r="430" spans="5:15" s="3" customFormat="1">
      <c r="E430" s="43"/>
      <c r="O430" s="4"/>
    </row>
    <row r="431" spans="5:15" s="3" customFormat="1">
      <c r="E431" s="43"/>
      <c r="O431" s="4"/>
    </row>
    <row r="432" spans="5:15" s="3" customFormat="1">
      <c r="E432" s="43"/>
      <c r="O432" s="4"/>
    </row>
    <row r="433" spans="5:15" s="3" customFormat="1">
      <c r="E433" s="43"/>
      <c r="O433" s="4"/>
    </row>
    <row r="434" spans="5:15" s="3" customFormat="1">
      <c r="E434" s="43"/>
      <c r="O434" s="4"/>
    </row>
    <row r="435" spans="5:15" s="3" customFormat="1">
      <c r="E435" s="43"/>
      <c r="O435" s="4"/>
    </row>
    <row r="436" spans="5:15" s="3" customFormat="1">
      <c r="E436" s="43"/>
      <c r="O436" s="4"/>
    </row>
    <row r="437" spans="5:15" s="3" customFormat="1">
      <c r="E437" s="43"/>
      <c r="O437" s="4"/>
    </row>
    <row r="438" spans="5:15" s="3" customFormat="1">
      <c r="E438" s="43"/>
      <c r="O438" s="4"/>
    </row>
    <row r="439" spans="5:15" s="3" customFormat="1">
      <c r="E439" s="43"/>
      <c r="O439" s="4"/>
    </row>
    <row r="440" spans="5:15" s="3" customFormat="1">
      <c r="E440" s="43"/>
      <c r="O440" s="4"/>
    </row>
    <row r="441" spans="5:15" s="3" customFormat="1">
      <c r="E441" s="43"/>
      <c r="O441" s="4"/>
    </row>
    <row r="442" spans="5:15" s="3" customFormat="1">
      <c r="E442" s="43"/>
      <c r="O442" s="4"/>
    </row>
    <row r="443" spans="5:15" s="3" customFormat="1">
      <c r="E443" s="43"/>
      <c r="O443" s="4"/>
    </row>
    <row r="444" spans="5:15" s="3" customFormat="1">
      <c r="E444" s="43"/>
      <c r="O444" s="4"/>
    </row>
    <row r="445" spans="5:15" s="3" customFormat="1">
      <c r="E445" s="43"/>
      <c r="O445" s="4"/>
    </row>
    <row r="446" spans="5:15" s="3" customFormat="1">
      <c r="E446" s="43"/>
      <c r="O446" s="4"/>
    </row>
    <row r="447" spans="5:15" s="3" customFormat="1">
      <c r="E447" s="43"/>
      <c r="O447" s="4"/>
    </row>
    <row r="448" spans="5:15" s="3" customFormat="1">
      <c r="E448" s="43"/>
      <c r="O448" s="4"/>
    </row>
    <row r="449" spans="5:15" s="3" customFormat="1">
      <c r="E449" s="43"/>
      <c r="O449" s="4"/>
    </row>
    <row r="450" spans="5:15" s="3" customFormat="1">
      <c r="E450" s="43"/>
      <c r="O450" s="4"/>
    </row>
    <row r="451" spans="5:15" s="3" customFormat="1">
      <c r="E451" s="43"/>
      <c r="O451" s="4"/>
    </row>
    <row r="452" spans="5:15" s="3" customFormat="1">
      <c r="E452" s="43"/>
      <c r="O452" s="4"/>
    </row>
    <row r="453" spans="5:15" s="3" customFormat="1">
      <c r="E453" s="43"/>
      <c r="O453" s="4"/>
    </row>
    <row r="454" spans="5:15" s="3" customFormat="1">
      <c r="E454" s="43"/>
      <c r="O454" s="4"/>
    </row>
    <row r="455" spans="5:15" s="3" customFormat="1">
      <c r="E455" s="43"/>
      <c r="O455" s="4"/>
    </row>
    <row r="456" spans="5:15" s="3" customFormat="1">
      <c r="E456" s="43"/>
      <c r="O456" s="4"/>
    </row>
    <row r="457" spans="5:15" s="3" customFormat="1">
      <c r="E457" s="43"/>
      <c r="O457" s="4"/>
    </row>
    <row r="458" spans="5:15" s="3" customFormat="1">
      <c r="E458" s="43"/>
      <c r="O458" s="4"/>
    </row>
    <row r="459" spans="5:15" s="3" customFormat="1">
      <c r="E459" s="43"/>
      <c r="O459" s="4"/>
    </row>
    <row r="460" spans="5:15" s="3" customFormat="1">
      <c r="E460" s="43"/>
      <c r="O460" s="4"/>
    </row>
    <row r="461" spans="5:15" s="3" customFormat="1">
      <c r="E461" s="43"/>
      <c r="O461" s="4"/>
    </row>
    <row r="462" spans="5:15" s="3" customFormat="1">
      <c r="E462" s="43"/>
      <c r="O462" s="4"/>
    </row>
    <row r="463" spans="5:15" s="3" customFormat="1">
      <c r="E463" s="43"/>
      <c r="O463" s="4"/>
    </row>
    <row r="464" spans="5:15" s="3" customFormat="1">
      <c r="E464" s="43"/>
      <c r="O464" s="4"/>
    </row>
    <row r="465" spans="5:15" s="3" customFormat="1">
      <c r="E465" s="43"/>
      <c r="O465" s="4"/>
    </row>
    <row r="466" spans="5:15" s="3" customFormat="1">
      <c r="E466" s="43"/>
      <c r="O466" s="4"/>
    </row>
    <row r="467" spans="5:15" s="3" customFormat="1">
      <c r="E467" s="43"/>
      <c r="O467" s="4"/>
    </row>
    <row r="468" spans="5:15" s="3" customFormat="1">
      <c r="E468" s="43"/>
      <c r="O468" s="4"/>
    </row>
    <row r="469" spans="5:15" s="3" customFormat="1">
      <c r="E469" s="43"/>
      <c r="O469" s="4"/>
    </row>
    <row r="470" spans="5:15" s="3" customFormat="1">
      <c r="E470" s="43"/>
      <c r="O470" s="4"/>
    </row>
    <row r="471" spans="5:15" s="3" customFormat="1">
      <c r="E471" s="43"/>
      <c r="O471" s="4"/>
    </row>
    <row r="472" spans="5:15" s="3" customFormat="1">
      <c r="E472" s="43"/>
      <c r="O472" s="4"/>
    </row>
    <row r="473" spans="5:15" s="3" customFormat="1">
      <c r="E473" s="43"/>
      <c r="O473" s="4"/>
    </row>
    <row r="474" spans="5:15" s="3" customFormat="1">
      <c r="E474" s="43"/>
      <c r="O474" s="4"/>
    </row>
    <row r="475" spans="5:15" s="3" customFormat="1">
      <c r="E475" s="43"/>
      <c r="O475" s="4"/>
    </row>
    <row r="476" spans="5:15" s="3" customFormat="1">
      <c r="E476" s="43"/>
      <c r="O476" s="4"/>
    </row>
    <row r="477" spans="5:15" s="3" customFormat="1">
      <c r="E477" s="43"/>
      <c r="O477" s="4"/>
    </row>
    <row r="478" spans="5:15" s="3" customFormat="1">
      <c r="E478" s="43"/>
      <c r="O478" s="4"/>
    </row>
    <row r="479" spans="5:15" s="3" customFormat="1">
      <c r="E479" s="43"/>
      <c r="O479" s="4"/>
    </row>
    <row r="480" spans="5:15" s="3" customFormat="1">
      <c r="E480" s="43"/>
      <c r="O480" s="4"/>
    </row>
    <row r="481" spans="5:15" s="3" customFormat="1">
      <c r="E481" s="43"/>
      <c r="O481" s="4"/>
    </row>
    <row r="482" spans="5:15" s="3" customFormat="1">
      <c r="E482" s="43"/>
      <c r="O482" s="4"/>
    </row>
    <row r="483" spans="5:15" s="3" customFormat="1">
      <c r="E483" s="43"/>
      <c r="O483" s="4"/>
    </row>
    <row r="484" spans="5:15" s="3" customFormat="1">
      <c r="E484" s="43"/>
      <c r="O484" s="4"/>
    </row>
    <row r="485" spans="5:15" s="3" customFormat="1">
      <c r="E485" s="43"/>
      <c r="O485" s="4"/>
    </row>
    <row r="486" spans="5:15" s="3" customFormat="1">
      <c r="E486" s="43"/>
      <c r="O486" s="4"/>
    </row>
    <row r="487" spans="5:15" s="3" customFormat="1">
      <c r="E487" s="43"/>
      <c r="O487" s="4"/>
    </row>
    <row r="488" spans="5:15" s="3" customFormat="1">
      <c r="E488" s="43"/>
      <c r="O488" s="4"/>
    </row>
    <row r="489" spans="5:15" s="3" customFormat="1">
      <c r="E489" s="43"/>
      <c r="O489" s="4"/>
    </row>
    <row r="490" spans="5:15" s="3" customFormat="1">
      <c r="E490" s="43"/>
      <c r="O490" s="4"/>
    </row>
    <row r="491" spans="5:15" s="3" customFormat="1">
      <c r="E491" s="43"/>
      <c r="O491" s="4"/>
    </row>
    <row r="492" spans="5:15" s="3" customFormat="1">
      <c r="E492" s="43"/>
      <c r="O492" s="4"/>
    </row>
    <row r="493" spans="5:15" s="3" customFormat="1">
      <c r="E493" s="43"/>
      <c r="O493" s="4"/>
    </row>
    <row r="494" spans="5:15" s="3" customFormat="1">
      <c r="E494" s="43"/>
      <c r="O494" s="4"/>
    </row>
    <row r="495" spans="5:15" s="3" customFormat="1">
      <c r="E495" s="43"/>
      <c r="O495" s="4"/>
    </row>
    <row r="496" spans="5:15" s="3" customFormat="1">
      <c r="E496" s="43"/>
      <c r="O496" s="4"/>
    </row>
    <row r="497" spans="5:15" s="3" customFormat="1">
      <c r="E497" s="43"/>
      <c r="O497" s="4"/>
    </row>
    <row r="498" spans="5:15" s="3" customFormat="1">
      <c r="E498" s="43"/>
      <c r="O498" s="4"/>
    </row>
    <row r="499" spans="5:15" s="3" customFormat="1">
      <c r="E499" s="43"/>
      <c r="O499" s="4"/>
    </row>
    <row r="500" spans="5:15" s="3" customFormat="1">
      <c r="E500" s="43"/>
      <c r="O500" s="4"/>
    </row>
    <row r="501" spans="5:15" s="3" customFormat="1">
      <c r="E501" s="43"/>
      <c r="O501" s="4"/>
    </row>
    <row r="502" spans="5:15" s="3" customFormat="1">
      <c r="E502" s="43"/>
      <c r="O502" s="4"/>
    </row>
    <row r="503" spans="5:15" s="3" customFormat="1">
      <c r="E503" s="43"/>
      <c r="O503" s="4"/>
    </row>
    <row r="504" spans="5:15" s="3" customFormat="1">
      <c r="E504" s="43"/>
      <c r="O504" s="4"/>
    </row>
    <row r="505" spans="5:15" s="3" customFormat="1">
      <c r="E505" s="43"/>
      <c r="O505" s="4"/>
    </row>
    <row r="506" spans="5:15" s="3" customFormat="1">
      <c r="E506" s="43"/>
      <c r="O506" s="4"/>
    </row>
    <row r="507" spans="5:15" s="3" customFormat="1">
      <c r="E507" s="43"/>
      <c r="O507" s="4"/>
    </row>
    <row r="508" spans="5:15" s="3" customFormat="1">
      <c r="E508" s="43"/>
      <c r="O508" s="4"/>
    </row>
    <row r="509" spans="5:15" s="3" customFormat="1">
      <c r="E509" s="43"/>
      <c r="O509" s="4"/>
    </row>
    <row r="510" spans="5:15" s="3" customFormat="1">
      <c r="E510" s="43"/>
      <c r="O510" s="4"/>
    </row>
    <row r="511" spans="5:15" s="3" customFormat="1">
      <c r="E511" s="43"/>
      <c r="O511" s="4"/>
    </row>
    <row r="512" spans="5:15" s="3" customFormat="1">
      <c r="E512" s="43"/>
      <c r="O512" s="4"/>
    </row>
    <row r="513" spans="5:15" s="3" customFormat="1">
      <c r="E513" s="43"/>
      <c r="O513" s="4"/>
    </row>
    <row r="514" spans="5:15" s="3" customFormat="1">
      <c r="E514" s="43"/>
      <c r="O514" s="4"/>
    </row>
    <row r="515" spans="5:15" s="3" customFormat="1">
      <c r="E515" s="43"/>
      <c r="O515" s="4"/>
    </row>
    <row r="516" spans="5:15" s="3" customFormat="1">
      <c r="E516" s="43"/>
      <c r="O516" s="4"/>
    </row>
    <row r="517" spans="5:15" s="3" customFormat="1">
      <c r="E517" s="43"/>
      <c r="O517" s="4"/>
    </row>
    <row r="518" spans="5:15" s="3" customFormat="1">
      <c r="E518" s="43"/>
      <c r="O518" s="4"/>
    </row>
    <row r="519" spans="5:15" s="3" customFormat="1">
      <c r="E519" s="43"/>
      <c r="O519" s="4"/>
    </row>
    <row r="520" spans="5:15" s="3" customFormat="1">
      <c r="E520" s="43"/>
      <c r="O520" s="4"/>
    </row>
    <row r="521" spans="5:15" s="3" customFormat="1">
      <c r="E521" s="43"/>
      <c r="O521" s="4"/>
    </row>
    <row r="522" spans="5:15" s="3" customFormat="1">
      <c r="E522" s="43"/>
      <c r="O522" s="4"/>
    </row>
    <row r="523" spans="5:15" s="3" customFormat="1">
      <c r="E523" s="43"/>
      <c r="O523" s="4"/>
    </row>
    <row r="524" spans="5:15" s="3" customFormat="1">
      <c r="E524" s="43"/>
      <c r="O524" s="4"/>
    </row>
    <row r="525" spans="5:15" s="3" customFormat="1">
      <c r="E525" s="43"/>
      <c r="O525" s="4"/>
    </row>
    <row r="526" spans="5:15" s="3" customFormat="1">
      <c r="E526" s="43"/>
      <c r="O526" s="4"/>
    </row>
    <row r="527" spans="5:15" s="3" customFormat="1">
      <c r="E527" s="43"/>
      <c r="O527" s="4"/>
    </row>
    <row r="528" spans="5:15" s="3" customFormat="1">
      <c r="E528" s="43"/>
      <c r="O528" s="4"/>
    </row>
    <row r="529" spans="5:15" s="3" customFormat="1">
      <c r="E529" s="43"/>
      <c r="O529" s="4"/>
    </row>
    <row r="530" spans="5:15" s="3" customFormat="1">
      <c r="E530" s="43"/>
      <c r="O530" s="4"/>
    </row>
    <row r="531" spans="5:15" s="3" customFormat="1">
      <c r="E531" s="43"/>
      <c r="O531" s="4"/>
    </row>
    <row r="532" spans="5:15" s="3" customFormat="1">
      <c r="E532" s="43"/>
      <c r="O532" s="4"/>
    </row>
    <row r="533" spans="5:15" s="3" customFormat="1">
      <c r="E533" s="43"/>
      <c r="O533" s="4"/>
    </row>
    <row r="534" spans="5:15" s="3" customFormat="1">
      <c r="E534" s="43"/>
      <c r="O534" s="4"/>
    </row>
    <row r="535" spans="5:15" s="3" customFormat="1">
      <c r="E535" s="43"/>
      <c r="O535" s="4"/>
    </row>
    <row r="536" spans="5:15" s="3" customFormat="1">
      <c r="E536" s="43"/>
      <c r="O536" s="4"/>
    </row>
    <row r="537" spans="5:15" s="3" customFormat="1">
      <c r="E537" s="43"/>
      <c r="O537" s="4"/>
    </row>
    <row r="538" spans="5:15" s="3" customFormat="1">
      <c r="E538" s="43"/>
      <c r="O538" s="4"/>
    </row>
    <row r="539" spans="5:15" s="3" customFormat="1">
      <c r="E539" s="43"/>
      <c r="O539" s="4"/>
    </row>
    <row r="540" spans="5:15" s="3" customFormat="1">
      <c r="E540" s="43"/>
      <c r="O540" s="4"/>
    </row>
    <row r="541" spans="5:15" s="3" customFormat="1">
      <c r="E541" s="43"/>
      <c r="O541" s="4"/>
    </row>
    <row r="542" spans="5:15" s="3" customFormat="1">
      <c r="E542" s="43"/>
      <c r="O542" s="4"/>
    </row>
    <row r="543" spans="5:15" s="3" customFormat="1">
      <c r="E543" s="43"/>
      <c r="O543" s="4"/>
    </row>
    <row r="544" spans="5:15" s="3" customFormat="1">
      <c r="E544" s="43"/>
      <c r="O544" s="4"/>
    </row>
    <row r="545" spans="5:15" s="3" customFormat="1">
      <c r="E545" s="43"/>
      <c r="O545" s="4"/>
    </row>
    <row r="546" spans="5:15" s="3" customFormat="1">
      <c r="E546" s="43"/>
      <c r="O546" s="4"/>
    </row>
    <row r="547" spans="5:15" s="3" customFormat="1">
      <c r="E547" s="43"/>
      <c r="O547" s="4"/>
    </row>
    <row r="548" spans="5:15" s="3" customFormat="1">
      <c r="E548" s="43"/>
      <c r="O548" s="4"/>
    </row>
    <row r="549" spans="5:15" s="3" customFormat="1">
      <c r="E549" s="43"/>
      <c r="O549" s="4"/>
    </row>
    <row r="550" spans="5:15" s="3" customFormat="1">
      <c r="E550" s="43"/>
      <c r="O550" s="4"/>
    </row>
    <row r="551" spans="5:15" s="3" customFormat="1">
      <c r="E551" s="43"/>
      <c r="O551" s="4"/>
    </row>
    <row r="552" spans="5:15" s="3" customFormat="1">
      <c r="E552" s="43"/>
      <c r="O552" s="4"/>
    </row>
    <row r="553" spans="5:15" s="3" customFormat="1">
      <c r="E553" s="43"/>
      <c r="O553" s="4"/>
    </row>
    <row r="554" spans="5:15" s="3" customFormat="1">
      <c r="E554" s="43"/>
      <c r="O554" s="4"/>
    </row>
    <row r="555" spans="5:15" s="3" customFormat="1">
      <c r="E555" s="43"/>
      <c r="O555" s="4"/>
    </row>
    <row r="556" spans="5:15" s="3" customFormat="1">
      <c r="E556" s="43"/>
      <c r="O556" s="4"/>
    </row>
    <row r="557" spans="5:15" s="3" customFormat="1">
      <c r="E557" s="43"/>
      <c r="O557" s="4"/>
    </row>
    <row r="558" spans="5:15" s="3" customFormat="1">
      <c r="E558" s="43"/>
      <c r="O558" s="4"/>
    </row>
    <row r="559" spans="5:15" s="3" customFormat="1">
      <c r="E559" s="43"/>
      <c r="O559" s="4"/>
    </row>
    <row r="560" spans="5:15" s="3" customFormat="1">
      <c r="E560" s="43"/>
      <c r="O560" s="4"/>
    </row>
    <row r="561" spans="5:15" s="3" customFormat="1">
      <c r="E561" s="43"/>
      <c r="O561" s="4"/>
    </row>
    <row r="562" spans="5:15" s="3" customFormat="1">
      <c r="E562" s="43"/>
      <c r="O562" s="4"/>
    </row>
    <row r="563" spans="5:15" s="3" customFormat="1">
      <c r="E563" s="43"/>
      <c r="O563" s="4"/>
    </row>
    <row r="564" spans="5:15" s="3" customFormat="1">
      <c r="E564" s="43"/>
      <c r="O564" s="4"/>
    </row>
    <row r="565" spans="5:15" s="3" customFormat="1">
      <c r="E565" s="43"/>
      <c r="O565" s="4"/>
    </row>
    <row r="566" spans="5:15" s="3" customFormat="1">
      <c r="E566" s="43"/>
      <c r="O566" s="4"/>
    </row>
    <row r="567" spans="5:15" s="3" customFormat="1">
      <c r="E567" s="43"/>
      <c r="O567" s="4"/>
    </row>
    <row r="568" spans="5:15" s="3" customFormat="1">
      <c r="E568" s="43"/>
      <c r="O568" s="4"/>
    </row>
    <row r="569" spans="5:15" s="3" customFormat="1">
      <c r="E569" s="43"/>
      <c r="O569" s="4"/>
    </row>
    <row r="570" spans="5:15" s="3" customFormat="1">
      <c r="E570" s="43"/>
      <c r="O570" s="4"/>
    </row>
    <row r="571" spans="5:15" s="3" customFormat="1">
      <c r="E571" s="43"/>
      <c r="O571" s="4"/>
    </row>
    <row r="572" spans="5:15" s="3" customFormat="1">
      <c r="E572" s="43"/>
      <c r="O572" s="4"/>
    </row>
    <row r="573" spans="5:15" s="3" customFormat="1">
      <c r="E573" s="43"/>
      <c r="O573" s="4"/>
    </row>
    <row r="574" spans="5:15" s="3" customFormat="1">
      <c r="E574" s="43"/>
      <c r="O574" s="4"/>
    </row>
    <row r="575" spans="5:15" s="3" customFormat="1">
      <c r="E575" s="43"/>
      <c r="O575" s="4"/>
    </row>
    <row r="576" spans="5:15" s="3" customFormat="1">
      <c r="E576" s="43"/>
      <c r="O576" s="4"/>
    </row>
    <row r="577" spans="5:15" s="3" customFormat="1">
      <c r="E577" s="43"/>
      <c r="O577" s="4"/>
    </row>
    <row r="578" spans="5:15" s="3" customFormat="1">
      <c r="E578" s="43"/>
      <c r="O578" s="4"/>
    </row>
    <row r="579" spans="5:15" s="3" customFormat="1">
      <c r="E579" s="43"/>
      <c r="O579" s="4"/>
    </row>
    <row r="580" spans="5:15" s="3" customFormat="1">
      <c r="E580" s="43"/>
      <c r="O580" s="4"/>
    </row>
    <row r="581" spans="5:15" s="3" customFormat="1">
      <c r="E581" s="43"/>
      <c r="O581" s="4"/>
    </row>
    <row r="582" spans="5:15" s="3" customFormat="1">
      <c r="E582" s="43"/>
      <c r="O582" s="4"/>
    </row>
    <row r="583" spans="5:15" s="3" customFormat="1">
      <c r="E583" s="43"/>
      <c r="O583" s="4"/>
    </row>
    <row r="584" spans="5:15" s="3" customFormat="1">
      <c r="E584" s="43"/>
      <c r="O584" s="4"/>
    </row>
    <row r="585" spans="5:15" s="3" customFormat="1">
      <c r="E585" s="43"/>
      <c r="O585" s="4"/>
    </row>
    <row r="586" spans="5:15" s="3" customFormat="1">
      <c r="E586" s="43"/>
      <c r="O586" s="4"/>
    </row>
    <row r="587" spans="5:15" s="3" customFormat="1">
      <c r="E587" s="43"/>
      <c r="O587" s="4"/>
    </row>
    <row r="588" spans="5:15" s="3" customFormat="1">
      <c r="E588" s="43"/>
      <c r="O588" s="4"/>
    </row>
    <row r="589" spans="5:15" s="3" customFormat="1">
      <c r="E589" s="43"/>
      <c r="O589" s="4"/>
    </row>
    <row r="590" spans="5:15" s="3" customFormat="1">
      <c r="E590" s="43"/>
      <c r="O590" s="4"/>
    </row>
    <row r="591" spans="5:15" s="3" customFormat="1">
      <c r="E591" s="43"/>
      <c r="O591" s="4"/>
    </row>
    <row r="592" spans="5:15" s="3" customFormat="1">
      <c r="E592" s="43"/>
      <c r="O592" s="4"/>
    </row>
    <row r="593" spans="5:15" s="3" customFormat="1">
      <c r="E593" s="43"/>
      <c r="O593" s="4"/>
    </row>
    <row r="594" spans="5:15" s="3" customFormat="1">
      <c r="E594" s="43"/>
      <c r="O594" s="4"/>
    </row>
    <row r="595" spans="5:15" s="3" customFormat="1">
      <c r="E595" s="43"/>
      <c r="O595" s="4"/>
    </row>
    <row r="596" spans="5:15" s="3" customFormat="1">
      <c r="E596" s="43"/>
      <c r="O596" s="4"/>
    </row>
    <row r="597" spans="5:15" s="3" customFormat="1">
      <c r="E597" s="43"/>
      <c r="O597" s="4"/>
    </row>
    <row r="598" spans="5:15" s="3" customFormat="1">
      <c r="E598" s="43"/>
      <c r="O598" s="4"/>
    </row>
    <row r="599" spans="5:15" s="3" customFormat="1">
      <c r="E599" s="43"/>
      <c r="O599" s="4"/>
    </row>
    <row r="600" spans="5:15" s="3" customFormat="1">
      <c r="E600" s="43"/>
      <c r="O600" s="4"/>
    </row>
    <row r="601" spans="5:15" s="3" customFormat="1">
      <c r="E601" s="43"/>
      <c r="O601" s="4"/>
    </row>
    <row r="602" spans="5:15" s="3" customFormat="1">
      <c r="E602" s="43"/>
      <c r="O602" s="4"/>
    </row>
    <row r="603" spans="5:15" s="3" customFormat="1">
      <c r="E603" s="43"/>
      <c r="O603" s="4"/>
    </row>
    <row r="604" spans="5:15" s="3" customFormat="1">
      <c r="E604" s="43"/>
      <c r="O604" s="4"/>
    </row>
    <row r="605" spans="5:15" s="3" customFormat="1">
      <c r="E605" s="43"/>
      <c r="O605" s="4"/>
    </row>
    <row r="606" spans="5:15" s="3" customFormat="1">
      <c r="E606" s="43"/>
      <c r="O606" s="4"/>
    </row>
    <row r="607" spans="5:15" s="3" customFormat="1">
      <c r="E607" s="43"/>
      <c r="O607" s="4"/>
    </row>
    <row r="608" spans="5:15" s="3" customFormat="1">
      <c r="E608" s="43"/>
      <c r="O608" s="4"/>
    </row>
    <row r="609" spans="5:15" s="3" customFormat="1">
      <c r="E609" s="43"/>
      <c r="O609" s="4"/>
    </row>
    <row r="610" spans="5:15" s="3" customFormat="1">
      <c r="E610" s="43"/>
      <c r="O610" s="4"/>
    </row>
    <row r="611" spans="5:15" s="3" customFormat="1">
      <c r="E611" s="43"/>
      <c r="O611" s="4"/>
    </row>
    <row r="612" spans="5:15" s="3" customFormat="1">
      <c r="E612" s="43"/>
      <c r="O612" s="4"/>
    </row>
    <row r="613" spans="5:15" s="3" customFormat="1">
      <c r="E613" s="43"/>
      <c r="O613" s="4"/>
    </row>
    <row r="614" spans="5:15" s="3" customFormat="1">
      <c r="E614" s="43"/>
      <c r="O614" s="4"/>
    </row>
    <row r="615" spans="5:15" s="3" customFormat="1">
      <c r="E615" s="43"/>
      <c r="O615" s="4"/>
    </row>
    <row r="616" spans="5:15" s="3" customFormat="1">
      <c r="E616" s="43"/>
      <c r="O616" s="4"/>
    </row>
    <row r="617" spans="5:15" s="3" customFormat="1">
      <c r="E617" s="43"/>
      <c r="O617" s="4"/>
    </row>
    <row r="618" spans="5:15" s="3" customFormat="1">
      <c r="E618" s="43"/>
      <c r="O618" s="4"/>
    </row>
    <row r="619" spans="5:15" s="3" customFormat="1">
      <c r="E619" s="43"/>
      <c r="O619" s="4"/>
    </row>
    <row r="620" spans="5:15" s="3" customFormat="1">
      <c r="E620" s="43"/>
      <c r="O620" s="4"/>
    </row>
    <row r="621" spans="5:15" s="3" customFormat="1">
      <c r="E621" s="43"/>
      <c r="O621" s="4"/>
    </row>
    <row r="622" spans="5:15" s="3" customFormat="1">
      <c r="E622" s="43"/>
      <c r="O622" s="4"/>
    </row>
    <row r="623" spans="5:15" s="3" customFormat="1">
      <c r="E623" s="43"/>
      <c r="O623" s="4"/>
    </row>
    <row r="624" spans="5:15" s="3" customFormat="1">
      <c r="E624" s="43"/>
      <c r="O624" s="4"/>
    </row>
    <row r="625" spans="5:15" s="3" customFormat="1">
      <c r="E625" s="43"/>
      <c r="O625" s="4"/>
    </row>
    <row r="626" spans="5:15" s="3" customFormat="1">
      <c r="E626" s="43"/>
      <c r="O626" s="4"/>
    </row>
    <row r="627" spans="5:15" s="3" customFormat="1">
      <c r="E627" s="43"/>
      <c r="O627" s="4"/>
    </row>
    <row r="628" spans="5:15" s="3" customFormat="1">
      <c r="E628" s="43"/>
      <c r="O628" s="4"/>
    </row>
    <row r="629" spans="5:15" s="3" customFormat="1">
      <c r="E629" s="43"/>
      <c r="O629" s="4"/>
    </row>
    <row r="630" spans="5:15" s="3" customFormat="1">
      <c r="E630" s="43"/>
      <c r="O630" s="4"/>
    </row>
    <row r="631" spans="5:15" s="3" customFormat="1">
      <c r="E631" s="43"/>
      <c r="O631" s="4"/>
    </row>
    <row r="632" spans="5:15" s="3" customFormat="1">
      <c r="E632" s="43"/>
      <c r="O632" s="4"/>
    </row>
    <row r="633" spans="5:15" s="3" customFormat="1">
      <c r="E633" s="43"/>
      <c r="O633" s="4"/>
    </row>
    <row r="634" spans="5:15" s="3" customFormat="1">
      <c r="E634" s="43"/>
      <c r="O634" s="4"/>
    </row>
    <row r="635" spans="5:15" s="3" customFormat="1">
      <c r="E635" s="43"/>
      <c r="O635" s="4"/>
    </row>
    <row r="636" spans="5:15" s="3" customFormat="1">
      <c r="E636" s="43"/>
      <c r="O636" s="4"/>
    </row>
    <row r="637" spans="5:15" s="3" customFormat="1">
      <c r="E637" s="43"/>
      <c r="O637" s="4"/>
    </row>
    <row r="638" spans="5:15" s="3" customFormat="1">
      <c r="E638" s="43"/>
      <c r="O638" s="4"/>
    </row>
    <row r="639" spans="5:15" s="3" customFormat="1">
      <c r="E639" s="43"/>
      <c r="O639" s="4"/>
    </row>
    <row r="640" spans="5:15" s="3" customFormat="1">
      <c r="E640" s="43"/>
      <c r="O640" s="4"/>
    </row>
    <row r="641" spans="5:15" s="3" customFormat="1">
      <c r="E641" s="43"/>
      <c r="O641" s="4"/>
    </row>
    <row r="642" spans="5:15" s="3" customFormat="1">
      <c r="E642" s="43"/>
      <c r="O642" s="4"/>
    </row>
    <row r="643" spans="5:15" s="3" customFormat="1">
      <c r="E643" s="43"/>
      <c r="O643" s="4"/>
    </row>
    <row r="644" spans="5:15" s="3" customFormat="1">
      <c r="E644" s="43"/>
      <c r="O644" s="4"/>
    </row>
    <row r="645" spans="5:15" s="3" customFormat="1">
      <c r="E645" s="43"/>
      <c r="O645" s="4"/>
    </row>
    <row r="646" spans="5:15" s="3" customFormat="1">
      <c r="E646" s="43"/>
      <c r="O646" s="4"/>
    </row>
    <row r="647" spans="5:15" s="3" customFormat="1">
      <c r="E647" s="43"/>
      <c r="O647" s="4"/>
    </row>
    <row r="648" spans="5:15" s="3" customFormat="1">
      <c r="E648" s="43"/>
      <c r="O648" s="4"/>
    </row>
    <row r="649" spans="5:15" s="3" customFormat="1">
      <c r="E649" s="43"/>
      <c r="O649" s="4"/>
    </row>
    <row r="650" spans="5:15" s="3" customFormat="1">
      <c r="E650" s="43"/>
      <c r="O650" s="4"/>
    </row>
    <row r="651" spans="5:15" s="3" customFormat="1">
      <c r="E651" s="43"/>
      <c r="O651" s="4"/>
    </row>
    <row r="652" spans="5:15" s="3" customFormat="1">
      <c r="E652" s="43"/>
      <c r="O652" s="4"/>
    </row>
    <row r="653" spans="5:15" s="3" customFormat="1">
      <c r="E653" s="43"/>
      <c r="O653" s="4"/>
    </row>
    <row r="654" spans="5:15" s="3" customFormat="1">
      <c r="E654" s="43"/>
      <c r="O654" s="4"/>
    </row>
    <row r="655" spans="5:15" s="3" customFormat="1">
      <c r="E655" s="43"/>
      <c r="O655" s="4"/>
    </row>
    <row r="656" spans="5:15" s="3" customFormat="1">
      <c r="E656" s="43"/>
      <c r="O656" s="4"/>
    </row>
    <row r="657" spans="5:15" s="3" customFormat="1">
      <c r="E657" s="43"/>
      <c r="O657" s="4"/>
    </row>
    <row r="658" spans="5:15" s="3" customFormat="1">
      <c r="E658" s="43"/>
      <c r="O658" s="4"/>
    </row>
    <row r="659" spans="5:15" s="3" customFormat="1">
      <c r="E659" s="43"/>
      <c r="O659" s="4"/>
    </row>
    <row r="660" spans="5:15" s="3" customFormat="1">
      <c r="E660" s="43"/>
      <c r="O660" s="4"/>
    </row>
    <row r="661" spans="5:15" s="3" customFormat="1">
      <c r="E661" s="43"/>
      <c r="O661" s="4"/>
    </row>
    <row r="662" spans="5:15" s="3" customFormat="1">
      <c r="E662" s="43"/>
      <c r="O662" s="4"/>
    </row>
    <row r="663" spans="5:15" s="3" customFormat="1">
      <c r="E663" s="43"/>
      <c r="O663" s="4"/>
    </row>
    <row r="664" spans="5:15" s="3" customFormat="1">
      <c r="E664" s="43"/>
      <c r="O664" s="4"/>
    </row>
    <row r="665" spans="5:15" s="3" customFormat="1">
      <c r="E665" s="43"/>
      <c r="O665" s="4"/>
    </row>
    <row r="666" spans="5:15" s="3" customFormat="1">
      <c r="E666" s="43"/>
      <c r="O666" s="4"/>
    </row>
    <row r="667" spans="5:15" s="3" customFormat="1">
      <c r="E667" s="43"/>
      <c r="O667" s="4"/>
    </row>
    <row r="668" spans="5:15" s="3" customFormat="1">
      <c r="E668" s="43"/>
      <c r="O668" s="4"/>
    </row>
    <row r="669" spans="5:15" s="3" customFormat="1">
      <c r="E669" s="43"/>
      <c r="O669" s="4"/>
    </row>
    <row r="670" spans="5:15" s="3" customFormat="1">
      <c r="E670" s="43"/>
      <c r="O670" s="4"/>
    </row>
    <row r="671" spans="5:15" s="3" customFormat="1">
      <c r="E671" s="43"/>
      <c r="O671" s="4"/>
    </row>
    <row r="672" spans="5:15" s="3" customFormat="1">
      <c r="E672" s="43"/>
      <c r="O672" s="4"/>
    </row>
    <row r="673" spans="5:15" s="3" customFormat="1">
      <c r="E673" s="43"/>
      <c r="O673" s="4"/>
    </row>
    <row r="674" spans="5:15" s="3" customFormat="1">
      <c r="E674" s="43"/>
      <c r="O674" s="4"/>
    </row>
    <row r="675" spans="5:15" s="3" customFormat="1">
      <c r="E675" s="43"/>
      <c r="O675" s="4"/>
    </row>
    <row r="676" spans="5:15" s="3" customFormat="1">
      <c r="E676" s="43"/>
      <c r="O676" s="4"/>
    </row>
    <row r="677" spans="5:15" s="3" customFormat="1">
      <c r="E677" s="43"/>
      <c r="O677" s="4"/>
    </row>
    <row r="678" spans="5:15" s="3" customFormat="1">
      <c r="E678" s="43"/>
      <c r="O678" s="4"/>
    </row>
    <row r="679" spans="5:15" s="3" customFormat="1">
      <c r="E679" s="43"/>
      <c r="O679" s="4"/>
    </row>
    <row r="680" spans="5:15" s="3" customFormat="1">
      <c r="E680" s="43"/>
      <c r="O680" s="4"/>
    </row>
    <row r="681" spans="5:15" s="3" customFormat="1">
      <c r="E681" s="43"/>
      <c r="O681" s="4"/>
    </row>
    <row r="682" spans="5:15" s="3" customFormat="1">
      <c r="E682" s="43"/>
      <c r="O682" s="4"/>
    </row>
    <row r="683" spans="5:15" s="3" customFormat="1">
      <c r="E683" s="43"/>
      <c r="O683" s="4"/>
    </row>
    <row r="684" spans="5:15" s="3" customFormat="1">
      <c r="E684" s="43"/>
      <c r="O684" s="4"/>
    </row>
    <row r="685" spans="5:15" s="3" customFormat="1">
      <c r="E685" s="43"/>
      <c r="O685" s="4"/>
    </row>
    <row r="686" spans="5:15" s="3" customFormat="1">
      <c r="E686" s="43"/>
      <c r="O686" s="4"/>
    </row>
    <row r="687" spans="5:15" s="3" customFormat="1">
      <c r="E687" s="43"/>
      <c r="O687" s="4"/>
    </row>
    <row r="688" spans="5:15" s="3" customFormat="1">
      <c r="E688" s="43"/>
      <c r="O688" s="4"/>
    </row>
    <row r="689" spans="5:15" s="3" customFormat="1">
      <c r="E689" s="43"/>
      <c r="O689" s="4"/>
    </row>
    <row r="690" spans="5:15" s="3" customFormat="1">
      <c r="E690" s="43"/>
      <c r="O690" s="4"/>
    </row>
    <row r="691" spans="5:15" s="3" customFormat="1">
      <c r="E691" s="43"/>
      <c r="O691" s="4"/>
    </row>
    <row r="692" spans="5:15" s="3" customFormat="1">
      <c r="E692" s="43"/>
      <c r="O692" s="4"/>
    </row>
    <row r="693" spans="5:15" s="3" customFormat="1">
      <c r="E693" s="43"/>
      <c r="O693" s="4"/>
    </row>
    <row r="694" spans="5:15" s="3" customFormat="1">
      <c r="E694" s="43"/>
      <c r="O694" s="4"/>
    </row>
    <row r="695" spans="5:15" s="3" customFormat="1">
      <c r="E695" s="43"/>
      <c r="O695" s="4"/>
    </row>
    <row r="696" spans="5:15" s="3" customFormat="1">
      <c r="E696" s="43"/>
      <c r="O696" s="4"/>
    </row>
    <row r="697" spans="5:15" s="3" customFormat="1">
      <c r="E697" s="43"/>
      <c r="O697" s="4"/>
    </row>
    <row r="698" spans="5:15" s="3" customFormat="1">
      <c r="E698" s="43"/>
      <c r="O698" s="4"/>
    </row>
    <row r="699" spans="5:15" s="3" customFormat="1">
      <c r="E699" s="43"/>
      <c r="O699" s="4"/>
    </row>
    <row r="700" spans="5:15" s="3" customFormat="1">
      <c r="E700" s="43"/>
      <c r="O700" s="4"/>
    </row>
    <row r="701" spans="5:15" s="3" customFormat="1">
      <c r="E701" s="43"/>
      <c r="O701" s="4"/>
    </row>
    <row r="702" spans="5:15" s="3" customFormat="1">
      <c r="E702" s="43"/>
      <c r="O702" s="4"/>
    </row>
    <row r="703" spans="5:15" s="3" customFormat="1">
      <c r="E703" s="43"/>
      <c r="O703" s="4"/>
    </row>
    <row r="704" spans="5:15" s="3" customFormat="1">
      <c r="E704" s="43"/>
      <c r="O704" s="4"/>
    </row>
    <row r="705" spans="5:15" s="3" customFormat="1">
      <c r="E705" s="43"/>
      <c r="O705" s="4"/>
    </row>
    <row r="706" spans="5:15" s="3" customFormat="1">
      <c r="E706" s="43"/>
      <c r="O706" s="4"/>
    </row>
    <row r="707" spans="5:15" s="3" customFormat="1">
      <c r="E707" s="43"/>
      <c r="O707" s="4"/>
    </row>
    <row r="708" spans="5:15" s="3" customFormat="1">
      <c r="E708" s="43"/>
      <c r="O708" s="4"/>
    </row>
    <row r="709" spans="5:15" s="3" customFormat="1">
      <c r="E709" s="43"/>
      <c r="O709" s="4"/>
    </row>
    <row r="710" spans="5:15" s="3" customFormat="1">
      <c r="E710" s="43"/>
      <c r="O710" s="4"/>
    </row>
    <row r="711" spans="5:15" s="3" customFormat="1">
      <c r="E711" s="43"/>
      <c r="O711" s="4"/>
    </row>
    <row r="712" spans="5:15" s="3" customFormat="1">
      <c r="E712" s="43"/>
      <c r="O712" s="4"/>
    </row>
    <row r="713" spans="5:15" s="3" customFormat="1">
      <c r="E713" s="43"/>
      <c r="O713" s="4"/>
    </row>
    <row r="714" spans="5:15" s="3" customFormat="1">
      <c r="E714" s="43"/>
      <c r="O714" s="4"/>
    </row>
    <row r="715" spans="5:15" s="3" customFormat="1">
      <c r="E715" s="43"/>
      <c r="O715" s="4"/>
    </row>
    <row r="716" spans="5:15" s="3" customFormat="1">
      <c r="E716" s="43"/>
      <c r="O716" s="4"/>
    </row>
    <row r="717" spans="5:15" s="3" customFormat="1">
      <c r="E717" s="43"/>
      <c r="O717" s="4"/>
    </row>
    <row r="718" spans="5:15" s="3" customFormat="1">
      <c r="E718" s="43"/>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I19" sqref="I19"/>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113"/>
      <c r="C3" s="114"/>
      <c r="D3" s="114"/>
      <c r="E3" s="114"/>
      <c r="F3" s="114"/>
      <c r="G3" s="114"/>
      <c r="H3" s="114"/>
      <c r="I3" s="115"/>
    </row>
    <row r="4" spans="2:19">
      <c r="B4" s="614" t="s">
        <v>254</v>
      </c>
      <c r="C4" s="615"/>
      <c r="D4" s="615"/>
      <c r="E4" s="616" t="s">
        <v>3</v>
      </c>
      <c r="F4" s="616"/>
      <c r="G4" s="616"/>
      <c r="H4" s="616"/>
      <c r="I4" s="617"/>
      <c r="Q4" s="618" t="s">
        <v>9</v>
      </c>
      <c r="R4" s="618"/>
    </row>
    <row r="5" spans="2:19">
      <c r="B5" s="614"/>
      <c r="C5" s="615"/>
      <c r="D5" s="615"/>
      <c r="E5" s="616"/>
      <c r="F5" s="616"/>
      <c r="G5" s="616"/>
      <c r="H5" s="616"/>
      <c r="I5" s="617"/>
      <c r="Q5" s="618"/>
      <c r="R5" s="618"/>
    </row>
    <row r="6" spans="2:19">
      <c r="B6" s="614"/>
      <c r="C6" s="615"/>
      <c r="D6" s="615"/>
      <c r="E6" s="616"/>
      <c r="F6" s="616"/>
      <c r="G6" s="616"/>
      <c r="H6" s="616"/>
      <c r="I6" s="617"/>
      <c r="Q6" s="618"/>
      <c r="R6" s="618"/>
    </row>
    <row r="7" spans="2:19" ht="15.75" thickBot="1">
      <c r="B7" s="116"/>
      <c r="I7" s="117"/>
    </row>
    <row r="8" spans="2:19" ht="62.25" customHeight="1" thickBot="1">
      <c r="B8" s="619" t="s">
        <v>27</v>
      </c>
      <c r="C8" s="620"/>
      <c r="D8" s="54" t="s">
        <v>132</v>
      </c>
      <c r="E8" s="55">
        <v>5</v>
      </c>
      <c r="F8" s="55">
        <v>10</v>
      </c>
      <c r="G8" s="55">
        <v>15</v>
      </c>
      <c r="H8" s="55">
        <v>20</v>
      </c>
      <c r="I8" s="118">
        <v>25</v>
      </c>
      <c r="K8" s="621" t="s">
        <v>39</v>
      </c>
      <c r="L8" s="622"/>
      <c r="M8" s="622"/>
      <c r="N8" s="622"/>
      <c r="O8" s="622"/>
      <c r="P8" s="623"/>
      <c r="Q8" s="624" t="s">
        <v>101</v>
      </c>
      <c r="R8" s="624"/>
      <c r="S8" s="18" t="s">
        <v>96</v>
      </c>
    </row>
    <row r="9" spans="2:19" ht="62.25" customHeight="1" thickBot="1">
      <c r="B9" s="619"/>
      <c r="C9" s="620"/>
      <c r="D9" s="54" t="s">
        <v>133</v>
      </c>
      <c r="E9" s="56">
        <v>4</v>
      </c>
      <c r="F9" s="56">
        <v>8</v>
      </c>
      <c r="G9" s="55">
        <v>12</v>
      </c>
      <c r="H9" s="55">
        <v>16</v>
      </c>
      <c r="I9" s="118">
        <v>20</v>
      </c>
      <c r="K9" s="625" t="s">
        <v>40</v>
      </c>
      <c r="L9" s="626"/>
      <c r="M9" s="626"/>
      <c r="N9" s="626"/>
      <c r="O9" s="626"/>
      <c r="P9" s="626"/>
      <c r="Q9" s="627" t="s">
        <v>100</v>
      </c>
      <c r="R9" s="628"/>
      <c r="S9" s="18" t="s">
        <v>200</v>
      </c>
    </row>
    <row r="10" spans="2:19" ht="62.25" customHeight="1" thickBot="1">
      <c r="B10" s="619"/>
      <c r="C10" s="620"/>
      <c r="D10" s="54" t="s">
        <v>134</v>
      </c>
      <c r="E10" s="56">
        <v>3</v>
      </c>
      <c r="F10" s="56">
        <v>6</v>
      </c>
      <c r="G10" s="56">
        <v>9</v>
      </c>
      <c r="H10" s="55">
        <v>12</v>
      </c>
      <c r="I10" s="118">
        <v>15</v>
      </c>
      <c r="K10" s="629" t="s">
        <v>35</v>
      </c>
      <c r="L10" s="630"/>
      <c r="M10" s="630"/>
      <c r="N10" s="630"/>
      <c r="O10" s="630"/>
      <c r="P10" s="630"/>
      <c r="Q10" s="624" t="s">
        <v>117</v>
      </c>
      <c r="R10" s="624"/>
      <c r="S10" s="18" t="s">
        <v>199</v>
      </c>
    </row>
    <row r="11" spans="2:19" ht="62.25" customHeight="1">
      <c r="B11" s="619"/>
      <c r="C11" s="620"/>
      <c r="D11" s="54" t="s">
        <v>135</v>
      </c>
      <c r="E11" s="57">
        <v>2</v>
      </c>
      <c r="F11" s="56">
        <v>4</v>
      </c>
      <c r="G11" s="56">
        <v>6</v>
      </c>
      <c r="H11" s="55">
        <v>8</v>
      </c>
      <c r="I11" s="118">
        <v>10</v>
      </c>
      <c r="K11" s="631" t="s">
        <v>41</v>
      </c>
      <c r="L11" s="632"/>
      <c r="M11" s="632"/>
      <c r="N11" s="632"/>
      <c r="O11" s="632"/>
      <c r="P11" s="632"/>
      <c r="Q11" s="624" t="s">
        <v>116</v>
      </c>
      <c r="R11" s="633"/>
      <c r="S11" s="18" t="s">
        <v>116</v>
      </c>
    </row>
    <row r="12" spans="2:19" ht="62.25" customHeight="1">
      <c r="B12" s="619"/>
      <c r="C12" s="620"/>
      <c r="D12" s="54" t="s">
        <v>136</v>
      </c>
      <c r="E12" s="57">
        <v>1</v>
      </c>
      <c r="F12" s="57">
        <v>2</v>
      </c>
      <c r="G12" s="56">
        <v>3</v>
      </c>
      <c r="H12" s="55">
        <v>4</v>
      </c>
      <c r="I12" s="118">
        <v>5</v>
      </c>
    </row>
    <row r="13" spans="2:19" ht="62.25" customHeight="1" thickBot="1">
      <c r="B13" s="119"/>
      <c r="C13" s="612" t="s">
        <v>236</v>
      </c>
      <c r="D13" s="613"/>
      <c r="E13" s="120" t="s">
        <v>137</v>
      </c>
      <c r="F13" s="120" t="s">
        <v>138</v>
      </c>
      <c r="G13" s="120" t="s">
        <v>139</v>
      </c>
      <c r="H13" s="120" t="s">
        <v>140</v>
      </c>
      <c r="I13" s="121" t="s">
        <v>141</v>
      </c>
    </row>
    <row r="17" spans="4:6">
      <c r="D17" s="18"/>
      <c r="E17" s="18"/>
      <c r="F17" s="18"/>
    </row>
    <row r="18" spans="4:6" ht="15.75">
      <c r="D18" s="23" t="s">
        <v>69</v>
      </c>
      <c r="E18" s="122" t="s">
        <v>41</v>
      </c>
      <c r="F18" s="122">
        <v>1</v>
      </c>
    </row>
    <row r="19" spans="4:6">
      <c r="D19" s="23" t="s">
        <v>70</v>
      </c>
      <c r="E19" s="23" t="s">
        <v>41</v>
      </c>
      <c r="F19" s="23">
        <v>2</v>
      </c>
    </row>
    <row r="20" spans="4:6">
      <c r="D20" s="23" t="s">
        <v>71</v>
      </c>
      <c r="E20" s="23" t="s">
        <v>35</v>
      </c>
      <c r="F20" s="23">
        <v>2</v>
      </c>
    </row>
    <row r="21" spans="4:6">
      <c r="D21" s="23" t="s">
        <v>72</v>
      </c>
      <c r="E21" s="23" t="s">
        <v>68</v>
      </c>
      <c r="F21" s="23">
        <v>3</v>
      </c>
    </row>
    <row r="22" spans="4:6">
      <c r="D22" s="23" t="s">
        <v>73</v>
      </c>
      <c r="E22" s="23" t="s">
        <v>39</v>
      </c>
      <c r="F22" s="23">
        <v>4</v>
      </c>
    </row>
    <row r="23" spans="4:6">
      <c r="D23" s="23" t="s">
        <v>75</v>
      </c>
      <c r="E23" s="23" t="s">
        <v>41</v>
      </c>
      <c r="F23" s="23">
        <v>1</v>
      </c>
    </row>
    <row r="24" spans="4:6">
      <c r="D24" s="23" t="s">
        <v>76</v>
      </c>
      <c r="E24" s="23" t="s">
        <v>35</v>
      </c>
      <c r="F24" s="23">
        <v>2</v>
      </c>
    </row>
    <row r="25" spans="4:6">
      <c r="D25" s="23" t="s">
        <v>77</v>
      </c>
      <c r="E25" s="23" t="s">
        <v>35</v>
      </c>
      <c r="F25" s="23">
        <v>2</v>
      </c>
    </row>
    <row r="26" spans="4:6">
      <c r="D26" s="23" t="s">
        <v>78</v>
      </c>
      <c r="E26" s="23" t="s">
        <v>40</v>
      </c>
      <c r="F26" s="23">
        <v>3</v>
      </c>
    </row>
    <row r="27" spans="4:6">
      <c r="D27" s="23" t="s">
        <v>79</v>
      </c>
      <c r="E27" s="23" t="s">
        <v>39</v>
      </c>
      <c r="F27" s="23">
        <v>4</v>
      </c>
    </row>
    <row r="28" spans="4:6">
      <c r="D28" s="23" t="s">
        <v>80</v>
      </c>
      <c r="E28" s="23" t="s">
        <v>35</v>
      </c>
      <c r="F28" s="23">
        <v>2</v>
      </c>
    </row>
    <row r="29" spans="4:6">
      <c r="D29" s="23" t="s">
        <v>74</v>
      </c>
      <c r="E29" s="23" t="s">
        <v>35</v>
      </c>
      <c r="F29" s="23">
        <v>2</v>
      </c>
    </row>
    <row r="30" spans="4:6">
      <c r="D30" s="23" t="s">
        <v>88</v>
      </c>
      <c r="E30" s="23" t="s">
        <v>35</v>
      </c>
      <c r="F30" s="23">
        <v>2</v>
      </c>
    </row>
    <row r="31" spans="4:6">
      <c r="D31" s="23" t="s">
        <v>81</v>
      </c>
      <c r="E31" s="23" t="s">
        <v>40</v>
      </c>
      <c r="F31" s="23">
        <v>3</v>
      </c>
    </row>
    <row r="32" spans="4:6">
      <c r="D32" s="23" t="s">
        <v>82</v>
      </c>
      <c r="E32" s="23" t="s">
        <v>39</v>
      </c>
      <c r="F32" s="23">
        <v>4</v>
      </c>
    </row>
    <row r="33" spans="4:6">
      <c r="D33" s="23" t="s">
        <v>83</v>
      </c>
      <c r="E33" s="23" t="s">
        <v>35</v>
      </c>
      <c r="F33" s="23">
        <v>2</v>
      </c>
    </row>
    <row r="34" spans="4:6">
      <c r="D34" s="23" t="s">
        <v>84</v>
      </c>
      <c r="E34" s="23" t="s">
        <v>35</v>
      </c>
      <c r="F34" s="23">
        <v>2</v>
      </c>
    </row>
    <row r="35" spans="4:6">
      <c r="D35" s="23" t="s">
        <v>85</v>
      </c>
      <c r="E35" s="23" t="s">
        <v>40</v>
      </c>
      <c r="F35" s="23">
        <v>3</v>
      </c>
    </row>
    <row r="36" spans="4:6">
      <c r="D36" s="23" t="s">
        <v>86</v>
      </c>
      <c r="E36" s="23" t="s">
        <v>40</v>
      </c>
      <c r="F36" s="23">
        <v>3</v>
      </c>
    </row>
    <row r="37" spans="4:6">
      <c r="D37" s="23" t="s">
        <v>87</v>
      </c>
      <c r="E37" s="23" t="s">
        <v>39</v>
      </c>
      <c r="F37" s="23">
        <v>4</v>
      </c>
    </row>
    <row r="38" spans="4:6">
      <c r="D38" s="23" t="s">
        <v>91</v>
      </c>
      <c r="E38" s="23" t="s">
        <v>40</v>
      </c>
      <c r="F38" s="23">
        <v>3</v>
      </c>
    </row>
    <row r="39" spans="4:6">
      <c r="D39" s="23" t="s">
        <v>92</v>
      </c>
      <c r="E39" s="23" t="s">
        <v>40</v>
      </c>
      <c r="F39" s="23">
        <v>3</v>
      </c>
    </row>
    <row r="40" spans="4:6">
      <c r="D40" s="23" t="s">
        <v>93</v>
      </c>
      <c r="E40" s="23" t="s">
        <v>40</v>
      </c>
      <c r="F40" s="23">
        <v>3</v>
      </c>
    </row>
    <row r="41" spans="4:6">
      <c r="D41" s="23" t="s">
        <v>94</v>
      </c>
      <c r="E41" s="23" t="s">
        <v>40</v>
      </c>
      <c r="F41" s="23">
        <v>3</v>
      </c>
    </row>
    <row r="42" spans="4:6">
      <c r="D42" s="23" t="s">
        <v>95</v>
      </c>
      <c r="E42" s="23" t="s">
        <v>39</v>
      </c>
      <c r="F42" s="23">
        <v>4</v>
      </c>
    </row>
    <row r="43" spans="4:6">
      <c r="D43" s="18"/>
      <c r="E43" s="18"/>
      <c r="F43" s="18"/>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C6" zoomScaleNormal="100" workbookViewId="0">
      <selection activeCell="M30" sqref="M30:M3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3"/>
      <c r="B1" s="654"/>
      <c r="C1" s="657"/>
      <c r="D1" s="657"/>
      <c r="E1" s="657"/>
      <c r="F1" s="657"/>
      <c r="G1" s="657"/>
      <c r="H1" s="657"/>
      <c r="I1" s="657"/>
      <c r="J1" s="658"/>
      <c r="K1" s="650" t="s">
        <v>14</v>
      </c>
      <c r="L1" s="650"/>
      <c r="M1" s="650"/>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5"/>
      <c r="B2" s="656"/>
      <c r="C2" s="659"/>
      <c r="D2" s="659"/>
      <c r="E2" s="659"/>
      <c r="F2" s="659"/>
      <c r="G2" s="659"/>
      <c r="H2" s="659"/>
      <c r="I2" s="659"/>
      <c r="J2" s="660"/>
      <c r="K2" s="650"/>
      <c r="L2" s="650"/>
      <c r="M2" s="650"/>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59"/>
      <c r="D3" s="659"/>
      <c r="E3" s="659"/>
      <c r="F3" s="659"/>
      <c r="G3" s="659"/>
      <c r="H3" s="659"/>
      <c r="I3" s="659"/>
      <c r="J3" s="660"/>
      <c r="K3" s="650"/>
      <c r="L3" s="650"/>
      <c r="M3" s="650"/>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1" t="s">
        <v>0</v>
      </c>
      <c r="B4" s="652"/>
      <c r="C4" s="664" t="s">
        <v>278</v>
      </c>
      <c r="D4" s="665"/>
      <c r="E4" s="665"/>
      <c r="F4" s="665"/>
      <c r="G4" s="665"/>
      <c r="H4" s="665"/>
      <c r="I4" s="665"/>
      <c r="J4" s="665"/>
      <c r="K4" s="665"/>
      <c r="L4" s="665"/>
      <c r="M4" s="666"/>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1" t="s">
        <v>1</v>
      </c>
      <c r="B5" s="652"/>
      <c r="C5" s="661" t="s">
        <v>279</v>
      </c>
      <c r="D5" s="662"/>
      <c r="E5" s="662"/>
      <c r="F5" s="662"/>
      <c r="G5" s="662"/>
      <c r="H5" s="662"/>
      <c r="I5" s="662"/>
      <c r="J5" s="662"/>
      <c r="K5" s="662"/>
      <c r="L5" s="662"/>
      <c r="M5" s="663"/>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40" t="s">
        <v>2</v>
      </c>
      <c r="B6" s="641"/>
      <c r="C6" s="642"/>
      <c r="D6" s="642"/>
      <c r="E6" s="642"/>
      <c r="F6" s="642"/>
      <c r="G6" s="643"/>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44" t="s">
        <v>102</v>
      </c>
      <c r="B7" s="645"/>
      <c r="C7" s="646"/>
      <c r="D7" s="647" t="s">
        <v>103</v>
      </c>
      <c r="E7" s="647"/>
      <c r="F7" s="647"/>
      <c r="G7" s="648" t="s">
        <v>104</v>
      </c>
      <c r="H7" s="634" t="s">
        <v>105</v>
      </c>
      <c r="I7" s="636" t="s">
        <v>106</v>
      </c>
      <c r="J7" s="637"/>
      <c r="K7" s="636" t="s">
        <v>107</v>
      </c>
      <c r="L7" s="637"/>
      <c r="M7" s="638" t="s">
        <v>108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49"/>
      <c r="H8" s="635"/>
      <c r="I8" s="30" t="s">
        <v>112</v>
      </c>
      <c r="J8" s="30" t="s">
        <v>113</v>
      </c>
      <c r="K8" s="30" t="s">
        <v>114</v>
      </c>
      <c r="L8" s="30" t="s">
        <v>115</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74">
        <f>'7. Mapa Final'!A10</f>
        <v>1</v>
      </c>
      <c r="B10" s="674" t="str">
        <f>'7. Mapa Final'!B10</f>
        <v xml:space="preserve">Que el sistema Integrado de Gestión no aporte al mejoramiento institucional </v>
      </c>
      <c r="C10" s="674" t="str">
        <f>'7. Mapa Final'!C10</f>
        <v>Que  la implementación del sistema de gestión no cumpla con sus objetivos al no  contribuir con el mejoramiento institucional y se impsoibilite alcanzar la eficacia, eficiencia, efectividad y  transparencia  de los procesos.</v>
      </c>
      <c r="D10" s="683" t="str">
        <f>'7. Mapa Final'!J10</f>
        <v>Muy Baja - 1</v>
      </c>
      <c r="E10" s="687" t="str">
        <f>'7. Mapa Final'!K10</f>
        <v>Leve - 1</v>
      </c>
      <c r="F10" s="677" t="str">
        <f>'7. Mapa Final'!M10</f>
        <v>Bajo - 1</v>
      </c>
      <c r="G10" s="527" t="s">
        <v>200</v>
      </c>
      <c r="H10" s="691" t="s">
        <v>463</v>
      </c>
      <c r="I10" s="667"/>
      <c r="J10" s="667" t="s">
        <v>457</v>
      </c>
      <c r="K10" s="670">
        <v>45292</v>
      </c>
      <c r="L10" s="670">
        <v>45382</v>
      </c>
      <c r="M10" s="671" t="s">
        <v>514</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75"/>
      <c r="B11" s="675"/>
      <c r="C11" s="675"/>
      <c r="D11" s="684"/>
      <c r="E11" s="688"/>
      <c r="F11" s="678"/>
      <c r="G11" s="527"/>
      <c r="H11" s="692"/>
      <c r="I11" s="668"/>
      <c r="J11" s="668"/>
      <c r="K11" s="668"/>
      <c r="L11" s="668"/>
      <c r="M11" s="67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75"/>
      <c r="B12" s="675"/>
      <c r="C12" s="675"/>
      <c r="D12" s="684"/>
      <c r="E12" s="688"/>
      <c r="F12" s="678"/>
      <c r="G12" s="527"/>
      <c r="H12" s="692"/>
      <c r="I12" s="668"/>
      <c r="J12" s="668"/>
      <c r="K12" s="668"/>
      <c r="L12" s="668"/>
      <c r="M12" s="67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75"/>
      <c r="B13" s="675"/>
      <c r="C13" s="675"/>
      <c r="D13" s="684"/>
      <c r="E13" s="688"/>
      <c r="F13" s="678"/>
      <c r="G13" s="527"/>
      <c r="H13" s="692"/>
      <c r="I13" s="668"/>
      <c r="J13" s="668"/>
      <c r="K13" s="668"/>
      <c r="L13" s="668"/>
      <c r="M13" s="67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75"/>
      <c r="B14" s="675"/>
      <c r="C14" s="675"/>
      <c r="D14" s="684"/>
      <c r="E14" s="688"/>
      <c r="F14" s="678"/>
      <c r="G14" s="527"/>
      <c r="H14" s="692"/>
      <c r="I14" s="668"/>
      <c r="J14" s="668"/>
      <c r="K14" s="668"/>
      <c r="L14" s="668"/>
      <c r="M14" s="67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75"/>
      <c r="B15" s="675"/>
      <c r="C15" s="675"/>
      <c r="D15" s="684"/>
      <c r="E15" s="688"/>
      <c r="F15" s="678"/>
      <c r="G15" s="527"/>
      <c r="H15" s="692"/>
      <c r="I15" s="668"/>
      <c r="J15" s="668"/>
      <c r="K15" s="668"/>
      <c r="L15" s="668"/>
      <c r="M15" s="672"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75"/>
      <c r="B16" s="675"/>
      <c r="C16" s="675"/>
      <c r="D16" s="684"/>
      <c r="E16" s="688"/>
      <c r="F16" s="678"/>
      <c r="G16" s="527"/>
      <c r="H16" s="692"/>
      <c r="I16" s="668"/>
      <c r="J16" s="668"/>
      <c r="K16" s="668"/>
      <c r="L16" s="668"/>
      <c r="M16" s="67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75"/>
      <c r="B17" s="675"/>
      <c r="C17" s="675"/>
      <c r="D17" s="685"/>
      <c r="E17" s="689"/>
      <c r="F17" s="678"/>
      <c r="G17" s="527"/>
      <c r="H17" s="692"/>
      <c r="I17" s="668"/>
      <c r="J17" s="668"/>
      <c r="K17" s="668"/>
      <c r="L17" s="668"/>
      <c r="M17" s="67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75"/>
      <c r="B18" s="675"/>
      <c r="C18" s="675"/>
      <c r="D18" s="685"/>
      <c r="E18" s="689"/>
      <c r="F18" s="678"/>
      <c r="G18" s="527"/>
      <c r="H18" s="692"/>
      <c r="I18" s="668"/>
      <c r="J18" s="668"/>
      <c r="K18" s="668"/>
      <c r="L18" s="668"/>
      <c r="M18" s="67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76"/>
      <c r="B19" s="676"/>
      <c r="C19" s="676"/>
      <c r="D19" s="686"/>
      <c r="E19" s="690"/>
      <c r="F19" s="679"/>
      <c r="G19" s="572"/>
      <c r="H19" s="693"/>
      <c r="I19" s="669"/>
      <c r="J19" s="669"/>
      <c r="K19" s="669"/>
      <c r="L19" s="669"/>
      <c r="M19" s="67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74">
        <f>'7. Mapa Final'!A20</f>
        <v>2</v>
      </c>
      <c r="B20" s="674" t="str">
        <f>'7. Mapa Final'!B20</f>
        <v>Las auditorias internas del SIGCMA  no contribuyan al mejoramiento del sistema integrado.</v>
      </c>
      <c r="C20" s="674" t="str">
        <f>'7. Mapa Final'!C20</f>
        <v>Cuando  en la preparación y presentación de resultados de de la auditoria interna del SIGCMA se  emiten informes y/o  conceptos inexactos con los requisitos de las normas aplicables, inoportunos, no confiables,  sin utilidad,  sin objetividad..</v>
      </c>
      <c r="D20" s="683" t="str">
        <f>'7. Mapa Final'!J20</f>
        <v>Muy Baja - 1</v>
      </c>
      <c r="E20" s="687" t="str">
        <f>'7. Mapa Final'!K20</f>
        <v>Leve - 1</v>
      </c>
      <c r="F20" s="677" t="str">
        <f>'7. Mapa Final'!M20</f>
        <v>Bajo - 1</v>
      </c>
      <c r="G20" s="527" t="s">
        <v>200</v>
      </c>
      <c r="H20" s="680" t="s">
        <v>517</v>
      </c>
      <c r="I20" s="667"/>
      <c r="J20" s="667" t="s">
        <v>457</v>
      </c>
      <c r="K20" s="670">
        <v>45292</v>
      </c>
      <c r="L20" s="670">
        <v>45382</v>
      </c>
      <c r="M20" s="671" t="s">
        <v>514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75"/>
      <c r="B21" s="675"/>
      <c r="C21" s="675"/>
      <c r="D21" s="684"/>
      <c r="E21" s="688"/>
      <c r="F21" s="678"/>
      <c r="G21" s="527"/>
      <c r="H21" s="681"/>
      <c r="I21" s="668"/>
      <c r="J21" s="668"/>
      <c r="K21" s="668"/>
      <c r="L21" s="668"/>
      <c r="M21" s="67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75"/>
      <c r="B22" s="675"/>
      <c r="C22" s="675"/>
      <c r="D22" s="684"/>
      <c r="E22" s="688"/>
      <c r="F22" s="678"/>
      <c r="G22" s="527"/>
      <c r="H22" s="681"/>
      <c r="I22" s="668"/>
      <c r="J22" s="668"/>
      <c r="K22" s="668"/>
      <c r="L22" s="668"/>
      <c r="M22" s="67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75"/>
      <c r="B23" s="675"/>
      <c r="C23" s="675"/>
      <c r="D23" s="684"/>
      <c r="E23" s="688"/>
      <c r="F23" s="678"/>
      <c r="G23" s="527"/>
      <c r="H23" s="681"/>
      <c r="I23" s="668"/>
      <c r="J23" s="668"/>
      <c r="K23" s="668"/>
      <c r="L23" s="668"/>
      <c r="M23" s="67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75"/>
      <c r="B24" s="675"/>
      <c r="C24" s="675"/>
      <c r="D24" s="684"/>
      <c r="E24" s="688"/>
      <c r="F24" s="678"/>
      <c r="G24" s="527"/>
      <c r="H24" s="681"/>
      <c r="I24" s="668"/>
      <c r="J24" s="668"/>
      <c r="K24" s="668"/>
      <c r="L24" s="668"/>
      <c r="M24" s="67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75"/>
      <c r="B25" s="675"/>
      <c r="C25" s="675"/>
      <c r="D25" s="684"/>
      <c r="E25" s="688"/>
      <c r="F25" s="678"/>
      <c r="G25" s="527"/>
      <c r="H25" s="681"/>
      <c r="I25" s="668"/>
      <c r="J25" s="668"/>
      <c r="K25" s="668"/>
      <c r="L25" s="668"/>
      <c r="M25" s="672"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75"/>
      <c r="B26" s="675"/>
      <c r="C26" s="675"/>
      <c r="D26" s="684"/>
      <c r="E26" s="688"/>
      <c r="F26" s="678"/>
      <c r="G26" s="527"/>
      <c r="H26" s="681"/>
      <c r="I26" s="668"/>
      <c r="J26" s="668"/>
      <c r="K26" s="668"/>
      <c r="L26" s="668"/>
      <c r="M26" s="67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75"/>
      <c r="B27" s="675"/>
      <c r="C27" s="675"/>
      <c r="D27" s="685"/>
      <c r="E27" s="689"/>
      <c r="F27" s="678"/>
      <c r="G27" s="527"/>
      <c r="H27" s="681"/>
      <c r="I27" s="668"/>
      <c r="J27" s="668"/>
      <c r="K27" s="668"/>
      <c r="L27" s="668"/>
      <c r="M27" s="672"/>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75"/>
      <c r="B28" s="675"/>
      <c r="C28" s="675"/>
      <c r="D28" s="685"/>
      <c r="E28" s="689"/>
      <c r="F28" s="678"/>
      <c r="G28" s="527"/>
      <c r="H28" s="681"/>
      <c r="I28" s="668"/>
      <c r="J28" s="668"/>
      <c r="K28" s="668"/>
      <c r="L28" s="668"/>
      <c r="M28" s="672"/>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76"/>
      <c r="B29" s="676"/>
      <c r="C29" s="676"/>
      <c r="D29" s="686"/>
      <c r="E29" s="690"/>
      <c r="F29" s="679"/>
      <c r="G29" s="572"/>
      <c r="H29" s="682"/>
      <c r="I29" s="669"/>
      <c r="J29" s="669"/>
      <c r="K29" s="669"/>
      <c r="L29" s="669"/>
      <c r="M29" s="67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ustomHeight="1">
      <c r="A30" s="674">
        <f>'7. Mapa Final'!A30</f>
        <v>3</v>
      </c>
      <c r="B30" s="674" t="str">
        <f>'7. Mapa Final'!B30</f>
        <v xml:space="preserve">Desactualización u  obsolecencia de los documentos del sistema </v>
      </c>
      <c r="C30" s="674" t="str">
        <f>'7. Mapa Final'!C30</f>
        <v xml:space="preserve">Se usen o se mantengan publicados  documentos desactualizados, no vigentes o no controlados </v>
      </c>
      <c r="D30" s="683" t="str">
        <f>'7. Mapa Final'!J30</f>
        <v>Muy Baja - 1</v>
      </c>
      <c r="E30" s="687" t="str">
        <f>'7. Mapa Final'!K30</f>
        <v>Menor - 2</v>
      </c>
      <c r="F30" s="677" t="str">
        <f>'7. Mapa Final'!M30</f>
        <v>Bajo - 2</v>
      </c>
      <c r="G30" s="527" t="s">
        <v>96</v>
      </c>
      <c r="H30" s="680" t="s">
        <v>515</v>
      </c>
      <c r="I30" s="667"/>
      <c r="J30" s="667" t="s">
        <v>457</v>
      </c>
      <c r="K30" s="670">
        <v>45292</v>
      </c>
      <c r="L30" s="670">
        <v>45382</v>
      </c>
      <c r="M30" s="671" t="s">
        <v>514</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75"/>
      <c r="B31" s="675"/>
      <c r="C31" s="675"/>
      <c r="D31" s="684"/>
      <c r="E31" s="688"/>
      <c r="F31" s="678"/>
      <c r="G31" s="527"/>
      <c r="H31" s="681"/>
      <c r="I31" s="668"/>
      <c r="J31" s="668"/>
      <c r="K31" s="668"/>
      <c r="L31" s="668"/>
      <c r="M31" s="67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75"/>
      <c r="B32" s="675"/>
      <c r="C32" s="675"/>
      <c r="D32" s="684"/>
      <c r="E32" s="688"/>
      <c r="F32" s="678"/>
      <c r="G32" s="527"/>
      <c r="H32" s="681"/>
      <c r="I32" s="668"/>
      <c r="J32" s="668"/>
      <c r="K32" s="668"/>
      <c r="L32" s="668"/>
      <c r="M32" s="67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75"/>
      <c r="B33" s="675"/>
      <c r="C33" s="675"/>
      <c r="D33" s="684"/>
      <c r="E33" s="688"/>
      <c r="F33" s="678"/>
      <c r="G33" s="527"/>
      <c r="H33" s="681"/>
      <c r="I33" s="668"/>
      <c r="J33" s="668"/>
      <c r="K33" s="668"/>
      <c r="L33" s="668"/>
      <c r="M33" s="67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75"/>
      <c r="B34" s="675"/>
      <c r="C34" s="675"/>
      <c r="D34" s="684"/>
      <c r="E34" s="688"/>
      <c r="F34" s="678"/>
      <c r="G34" s="527"/>
      <c r="H34" s="681"/>
      <c r="I34" s="668"/>
      <c r="J34" s="668"/>
      <c r="K34" s="668"/>
      <c r="L34" s="668"/>
      <c r="M34" s="67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ht="15" customHeight="1">
      <c r="A35" s="675"/>
      <c r="B35" s="675"/>
      <c r="C35" s="675"/>
      <c r="D35" s="684"/>
      <c r="E35" s="688"/>
      <c r="F35" s="678"/>
      <c r="G35" s="527"/>
      <c r="H35" s="681"/>
      <c r="I35" s="668"/>
      <c r="J35" s="668"/>
      <c r="K35" s="668"/>
      <c r="L35" s="668"/>
      <c r="M35" s="672" t="s">
        <v>458</v>
      </c>
      <c r="N35" s="33"/>
      <c r="O35" s="33"/>
    </row>
    <row r="36" spans="1:169">
      <c r="A36" s="675"/>
      <c r="B36" s="675"/>
      <c r="C36" s="675"/>
      <c r="D36" s="684"/>
      <c r="E36" s="688"/>
      <c r="F36" s="678"/>
      <c r="G36" s="527"/>
      <c r="H36" s="681"/>
      <c r="I36" s="668"/>
      <c r="J36" s="668"/>
      <c r="K36" s="668"/>
      <c r="L36" s="668"/>
      <c r="M36" s="672"/>
      <c r="N36" s="33"/>
      <c r="O36" s="33"/>
    </row>
    <row r="37" spans="1:169">
      <c r="A37" s="675"/>
      <c r="B37" s="675"/>
      <c r="C37" s="675"/>
      <c r="D37" s="685"/>
      <c r="E37" s="689"/>
      <c r="F37" s="678"/>
      <c r="G37" s="527"/>
      <c r="H37" s="681"/>
      <c r="I37" s="668"/>
      <c r="J37" s="668"/>
      <c r="K37" s="668"/>
      <c r="L37" s="668"/>
      <c r="M37" s="672"/>
      <c r="N37" s="33"/>
      <c r="O37" s="33"/>
    </row>
    <row r="38" spans="1:169">
      <c r="A38" s="675"/>
      <c r="B38" s="675"/>
      <c r="C38" s="675"/>
      <c r="D38" s="685"/>
      <c r="E38" s="689"/>
      <c r="F38" s="678"/>
      <c r="G38" s="527"/>
      <c r="H38" s="681"/>
      <c r="I38" s="668"/>
      <c r="J38" s="668"/>
      <c r="K38" s="668"/>
      <c r="L38" s="668"/>
      <c r="M38" s="672"/>
      <c r="N38" s="33"/>
      <c r="O38" s="33"/>
    </row>
    <row r="39" spans="1:169" ht="15.75" thickBot="1">
      <c r="A39" s="676"/>
      <c r="B39" s="676"/>
      <c r="C39" s="676"/>
      <c r="D39" s="686"/>
      <c r="E39" s="690"/>
      <c r="F39" s="679"/>
      <c r="G39" s="572"/>
      <c r="H39" s="682"/>
      <c r="I39" s="669"/>
      <c r="J39" s="669"/>
      <c r="K39" s="669"/>
      <c r="L39" s="669"/>
      <c r="M39" s="673"/>
      <c r="N39" s="33"/>
      <c r="O39" s="33"/>
    </row>
    <row r="40" spans="1:169" s="27" customFormat="1" ht="12.75" customHeight="1">
      <c r="A40" s="674">
        <f>'7. Mapa Final'!A40</f>
        <v>4</v>
      </c>
      <c r="B40" s="674" t="str">
        <f>'7. Mapa Final'!B40</f>
        <v>Afectaciones ambientales</v>
      </c>
      <c r="C40" s="674" t="str">
        <f>'7. Mapa Final'!C40</f>
        <v xml:space="preserve">Se tienen   afectaciones ambientales que generen impactos negativos en el entorno
	</v>
      </c>
      <c r="D40" s="683" t="str">
        <f>'7. Mapa Final'!J40</f>
        <v>Muy Baja - 1</v>
      </c>
      <c r="E40" s="687" t="str">
        <f>'7. Mapa Final'!K40</f>
        <v>Leve - 1</v>
      </c>
      <c r="F40" s="677" t="str">
        <f>'7. Mapa Final'!M40</f>
        <v>Bajo - 1</v>
      </c>
      <c r="G40" s="527" t="s">
        <v>96</v>
      </c>
      <c r="H40" s="680" t="s">
        <v>459</v>
      </c>
      <c r="I40" s="667"/>
      <c r="J40" s="667" t="s">
        <v>457</v>
      </c>
      <c r="K40" s="670">
        <v>45292</v>
      </c>
      <c r="L40" s="670">
        <v>45382</v>
      </c>
      <c r="M40" s="671" t="s">
        <v>514</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75"/>
      <c r="B41" s="675"/>
      <c r="C41" s="675"/>
      <c r="D41" s="684"/>
      <c r="E41" s="688"/>
      <c r="F41" s="678"/>
      <c r="G41" s="527"/>
      <c r="H41" s="681"/>
      <c r="I41" s="668"/>
      <c r="J41" s="668"/>
      <c r="K41" s="668"/>
      <c r="L41" s="668"/>
      <c r="M41" s="67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75"/>
      <c r="B42" s="675"/>
      <c r="C42" s="675"/>
      <c r="D42" s="684"/>
      <c r="E42" s="688"/>
      <c r="F42" s="678"/>
      <c r="G42" s="527"/>
      <c r="H42" s="681"/>
      <c r="I42" s="668"/>
      <c r="J42" s="668"/>
      <c r="K42" s="668"/>
      <c r="L42" s="668"/>
      <c r="M42" s="67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75"/>
      <c r="B43" s="675"/>
      <c r="C43" s="675"/>
      <c r="D43" s="684"/>
      <c r="E43" s="688"/>
      <c r="F43" s="678"/>
      <c r="G43" s="527"/>
      <c r="H43" s="681"/>
      <c r="I43" s="668"/>
      <c r="J43" s="668"/>
      <c r="K43" s="668"/>
      <c r="L43" s="668"/>
      <c r="M43" s="67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75"/>
      <c r="B44" s="675"/>
      <c r="C44" s="675"/>
      <c r="D44" s="684"/>
      <c r="E44" s="688"/>
      <c r="F44" s="678"/>
      <c r="G44" s="527"/>
      <c r="H44" s="681"/>
      <c r="I44" s="668"/>
      <c r="J44" s="668"/>
      <c r="K44" s="668"/>
      <c r="L44" s="668"/>
      <c r="M44" s="67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75"/>
      <c r="B45" s="675"/>
      <c r="C45" s="675"/>
      <c r="D45" s="684"/>
      <c r="E45" s="688"/>
      <c r="F45" s="678"/>
      <c r="G45" s="527"/>
      <c r="H45" s="681" t="s">
        <v>459</v>
      </c>
      <c r="I45" s="668"/>
      <c r="J45" s="668"/>
      <c r="K45" s="668"/>
      <c r="L45" s="668"/>
      <c r="M45" s="672" t="s">
        <v>458</v>
      </c>
      <c r="N45" s="33"/>
      <c r="O45" s="33"/>
    </row>
    <row r="46" spans="1:169">
      <c r="A46" s="675"/>
      <c r="B46" s="675"/>
      <c r="C46" s="675"/>
      <c r="D46" s="684"/>
      <c r="E46" s="688"/>
      <c r="F46" s="678"/>
      <c r="G46" s="527"/>
      <c r="H46" s="681"/>
      <c r="I46" s="668"/>
      <c r="J46" s="668"/>
      <c r="K46" s="668"/>
      <c r="L46" s="668"/>
      <c r="M46" s="672"/>
      <c r="N46" s="33"/>
      <c r="O46" s="33"/>
    </row>
    <row r="47" spans="1:169">
      <c r="A47" s="675"/>
      <c r="B47" s="675"/>
      <c r="C47" s="675"/>
      <c r="D47" s="685"/>
      <c r="E47" s="689"/>
      <c r="F47" s="678"/>
      <c r="G47" s="527"/>
      <c r="H47" s="681"/>
      <c r="I47" s="668"/>
      <c r="J47" s="668"/>
      <c r="K47" s="668"/>
      <c r="L47" s="668"/>
      <c r="M47" s="672"/>
      <c r="N47" s="33"/>
      <c r="O47" s="33"/>
    </row>
    <row r="48" spans="1:169">
      <c r="A48" s="675"/>
      <c r="B48" s="675"/>
      <c r="C48" s="675"/>
      <c r="D48" s="685"/>
      <c r="E48" s="689"/>
      <c r="F48" s="678"/>
      <c r="G48" s="527"/>
      <c r="H48" s="681"/>
      <c r="I48" s="668"/>
      <c r="J48" s="668"/>
      <c r="K48" s="668"/>
      <c r="L48" s="668"/>
      <c r="M48" s="672"/>
      <c r="N48" s="33"/>
      <c r="O48" s="33"/>
    </row>
    <row r="49" spans="1:169" ht="15.75" thickBot="1">
      <c r="A49" s="676"/>
      <c r="B49" s="676"/>
      <c r="C49" s="676"/>
      <c r="D49" s="686"/>
      <c r="E49" s="690"/>
      <c r="F49" s="679"/>
      <c r="G49" s="572"/>
      <c r="H49" s="682"/>
      <c r="I49" s="669"/>
      <c r="J49" s="669"/>
      <c r="K49" s="669"/>
      <c r="L49" s="669"/>
      <c r="M49" s="673"/>
      <c r="N49" s="33"/>
      <c r="O49" s="33"/>
    </row>
    <row r="50" spans="1:169" s="27" customFormat="1" ht="12.75">
      <c r="A50" s="674">
        <f>'7. Mapa Final'!A50</f>
        <v>5</v>
      </c>
      <c r="B50" s="674" t="str">
        <f>'7. Mapa Final'!B50</f>
        <v>Recibir dádivas o beneficios a nombre propio o de terceros para  presentar resultados de gestión que no correspondan a los evidencias y registros.</v>
      </c>
      <c r="C50" s="674"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83" t="str">
        <f>'7. Mapa Final'!J50</f>
        <v>Muy Baja - 1</v>
      </c>
      <c r="E50" s="687" t="str">
        <f>'7. Mapa Final'!K50</f>
        <v>Menor - 2</v>
      </c>
      <c r="F50" s="677" t="str">
        <f>'7. Mapa Final'!M50</f>
        <v>Bajo - 2</v>
      </c>
      <c r="G50" s="527" t="s">
        <v>96</v>
      </c>
      <c r="H50" s="694" t="s">
        <v>516</v>
      </c>
      <c r="I50" s="667"/>
      <c r="J50" s="667" t="s">
        <v>457</v>
      </c>
      <c r="K50" s="670">
        <v>45292</v>
      </c>
      <c r="L50" s="670">
        <v>45382</v>
      </c>
      <c r="M50" s="671" t="s">
        <v>514</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75"/>
      <c r="B51" s="675"/>
      <c r="C51" s="675"/>
      <c r="D51" s="684"/>
      <c r="E51" s="688"/>
      <c r="F51" s="678"/>
      <c r="G51" s="527"/>
      <c r="H51" s="695"/>
      <c r="I51" s="668"/>
      <c r="J51" s="668"/>
      <c r="K51" s="668"/>
      <c r="L51" s="668"/>
      <c r="M51" s="67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75"/>
      <c r="B52" s="675"/>
      <c r="C52" s="675"/>
      <c r="D52" s="684"/>
      <c r="E52" s="688"/>
      <c r="F52" s="678"/>
      <c r="G52" s="527"/>
      <c r="H52" s="695"/>
      <c r="I52" s="668"/>
      <c r="J52" s="668"/>
      <c r="K52" s="668"/>
      <c r="L52" s="668"/>
      <c r="M52" s="67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75"/>
      <c r="B53" s="675"/>
      <c r="C53" s="675"/>
      <c r="D53" s="684"/>
      <c r="E53" s="688"/>
      <c r="F53" s="678"/>
      <c r="G53" s="527"/>
      <c r="H53" s="695"/>
      <c r="I53" s="668"/>
      <c r="J53" s="668"/>
      <c r="K53" s="668"/>
      <c r="L53" s="668"/>
      <c r="M53" s="67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75"/>
      <c r="B54" s="675"/>
      <c r="C54" s="675"/>
      <c r="D54" s="684"/>
      <c r="E54" s="688"/>
      <c r="F54" s="678"/>
      <c r="G54" s="527"/>
      <c r="H54" s="695"/>
      <c r="I54" s="668"/>
      <c r="J54" s="668"/>
      <c r="K54" s="668"/>
      <c r="L54" s="668"/>
      <c r="M54" s="67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ht="15" customHeight="1">
      <c r="A55" s="675"/>
      <c r="B55" s="675"/>
      <c r="C55" s="675"/>
      <c r="D55" s="684"/>
      <c r="E55" s="688"/>
      <c r="F55" s="678"/>
      <c r="G55" s="527"/>
      <c r="H55" s="695"/>
      <c r="I55" s="668"/>
      <c r="J55" s="668"/>
      <c r="K55" s="668"/>
      <c r="L55" s="668"/>
      <c r="M55" s="672" t="s">
        <v>458</v>
      </c>
      <c r="N55" s="33"/>
      <c r="O55" s="33"/>
    </row>
    <row r="56" spans="1:169">
      <c r="A56" s="675"/>
      <c r="B56" s="675"/>
      <c r="C56" s="675"/>
      <c r="D56" s="684"/>
      <c r="E56" s="688"/>
      <c r="F56" s="678"/>
      <c r="G56" s="527"/>
      <c r="H56" s="695"/>
      <c r="I56" s="668"/>
      <c r="J56" s="668"/>
      <c r="K56" s="668"/>
      <c r="L56" s="668"/>
      <c r="M56" s="672"/>
      <c r="N56" s="33"/>
      <c r="O56" s="33"/>
    </row>
    <row r="57" spans="1:169">
      <c r="A57" s="675"/>
      <c r="B57" s="675"/>
      <c r="C57" s="675"/>
      <c r="D57" s="685"/>
      <c r="E57" s="689"/>
      <c r="F57" s="678"/>
      <c r="G57" s="527"/>
      <c r="H57" s="695"/>
      <c r="I57" s="668"/>
      <c r="J57" s="668"/>
      <c r="K57" s="668"/>
      <c r="L57" s="668"/>
      <c r="M57" s="672"/>
      <c r="N57" s="33"/>
      <c r="O57" s="33"/>
    </row>
    <row r="58" spans="1:169">
      <c r="A58" s="675"/>
      <c r="B58" s="675"/>
      <c r="C58" s="675"/>
      <c r="D58" s="685"/>
      <c r="E58" s="689"/>
      <c r="F58" s="678"/>
      <c r="G58" s="527"/>
      <c r="H58" s="695"/>
      <c r="I58" s="668"/>
      <c r="J58" s="668"/>
      <c r="K58" s="668"/>
      <c r="L58" s="668"/>
      <c r="M58" s="672"/>
      <c r="N58" s="33"/>
      <c r="O58" s="33"/>
    </row>
    <row r="59" spans="1:169" ht="15.75" thickBot="1">
      <c r="A59" s="676"/>
      <c r="B59" s="676"/>
      <c r="C59" s="676"/>
      <c r="D59" s="686"/>
      <c r="E59" s="690"/>
      <c r="F59" s="679"/>
      <c r="G59" s="528"/>
      <c r="H59" s="696"/>
      <c r="I59" s="669"/>
      <c r="J59" s="669"/>
      <c r="K59" s="669"/>
      <c r="L59" s="669"/>
      <c r="M59" s="673"/>
      <c r="N59" s="33"/>
      <c r="O59" s="33"/>
    </row>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L30:L39"/>
    <mergeCell ref="M30:M39"/>
    <mergeCell ref="B20:B29"/>
    <mergeCell ref="B30:B39"/>
    <mergeCell ref="F30:F39"/>
    <mergeCell ref="J40:J49"/>
    <mergeCell ref="K40:K49"/>
    <mergeCell ref="L40:L49"/>
    <mergeCell ref="M40:M49"/>
    <mergeCell ref="A20:A29"/>
    <mergeCell ref="C20:C29"/>
    <mergeCell ref="L20:L29"/>
    <mergeCell ref="M20:M29"/>
    <mergeCell ref="F20:F29"/>
    <mergeCell ref="G20:G29"/>
    <mergeCell ref="H20:H29"/>
    <mergeCell ref="I20:I29"/>
    <mergeCell ref="J20:J29"/>
    <mergeCell ref="K20:K29"/>
    <mergeCell ref="J30:J39"/>
    <mergeCell ref="K30:K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D21" zoomScaleNormal="100" workbookViewId="0">
      <selection activeCell="M50" sqref="M50:M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3"/>
      <c r="B1" s="654"/>
      <c r="C1" s="657"/>
      <c r="D1" s="657"/>
      <c r="E1" s="657"/>
      <c r="F1" s="657"/>
      <c r="G1" s="657"/>
      <c r="H1" s="657"/>
      <c r="I1" s="657"/>
      <c r="J1" s="658"/>
      <c r="K1" s="650" t="s">
        <v>14</v>
      </c>
      <c r="L1" s="650"/>
      <c r="M1" s="650"/>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5"/>
      <c r="B2" s="656"/>
      <c r="C2" s="659"/>
      <c r="D2" s="659"/>
      <c r="E2" s="659"/>
      <c r="F2" s="659"/>
      <c r="G2" s="659"/>
      <c r="H2" s="659"/>
      <c r="I2" s="659"/>
      <c r="J2" s="660"/>
      <c r="K2" s="650"/>
      <c r="L2" s="650"/>
      <c r="M2" s="650"/>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59"/>
      <c r="D3" s="659"/>
      <c r="E3" s="659"/>
      <c r="F3" s="659"/>
      <c r="G3" s="659"/>
      <c r="H3" s="659"/>
      <c r="I3" s="659"/>
      <c r="J3" s="660"/>
      <c r="K3" s="650"/>
      <c r="L3" s="650"/>
      <c r="M3" s="650"/>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1" t="s">
        <v>0</v>
      </c>
      <c r="B4" s="652"/>
      <c r="C4" s="664" t="s">
        <v>278</v>
      </c>
      <c r="D4" s="665"/>
      <c r="E4" s="665"/>
      <c r="F4" s="665"/>
      <c r="G4" s="665"/>
      <c r="H4" s="665"/>
      <c r="I4" s="665"/>
      <c r="J4" s="665"/>
      <c r="K4" s="665"/>
      <c r="L4" s="665"/>
      <c r="M4" s="666"/>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1" t="s">
        <v>1</v>
      </c>
      <c r="B5" s="652"/>
      <c r="C5" s="661" t="s">
        <v>279</v>
      </c>
      <c r="D5" s="662"/>
      <c r="E5" s="662"/>
      <c r="F5" s="662"/>
      <c r="G5" s="662"/>
      <c r="H5" s="662"/>
      <c r="I5" s="662"/>
      <c r="J5" s="662"/>
      <c r="K5" s="662"/>
      <c r="L5" s="662"/>
      <c r="M5" s="663"/>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40" t="s">
        <v>2</v>
      </c>
      <c r="B6" s="641"/>
      <c r="C6" s="642"/>
      <c r="D6" s="642"/>
      <c r="E6" s="642"/>
      <c r="F6" s="642"/>
      <c r="G6" s="643"/>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44" t="s">
        <v>102</v>
      </c>
      <c r="B7" s="645"/>
      <c r="C7" s="646"/>
      <c r="D7" s="647" t="s">
        <v>103</v>
      </c>
      <c r="E7" s="647"/>
      <c r="F7" s="647"/>
      <c r="G7" s="648" t="s">
        <v>104</v>
      </c>
      <c r="H7" s="634" t="s">
        <v>105</v>
      </c>
      <c r="I7" s="636" t="s">
        <v>106</v>
      </c>
      <c r="J7" s="637"/>
      <c r="K7" s="636" t="s">
        <v>107</v>
      </c>
      <c r="L7" s="637"/>
      <c r="M7" s="638" t="s">
        <v>302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49"/>
      <c r="H8" s="635"/>
      <c r="I8" s="30" t="s">
        <v>112</v>
      </c>
      <c r="J8" s="30" t="s">
        <v>113</v>
      </c>
      <c r="K8" s="30" t="s">
        <v>114</v>
      </c>
      <c r="L8" s="30" t="s">
        <v>115</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74">
        <f>'7. Mapa Final'!A10</f>
        <v>1</v>
      </c>
      <c r="B10" s="674" t="str">
        <f>'7. Mapa Final'!B10</f>
        <v xml:space="preserve">Que el sistema Integrado de Gestión no aporte al mejoramiento institucional </v>
      </c>
      <c r="C10" s="674" t="str">
        <f>'7. Mapa Final'!C10</f>
        <v>Que  la implementación del sistema de gestión no cumpla con sus objetivos al no  contribuir con el mejoramiento institucional y se impsoibilite alcanzar la eficacia, eficiencia, efectividad y  transparencia  de los procesos.</v>
      </c>
      <c r="D10" s="683" t="str">
        <f>'7. Mapa Final'!J10</f>
        <v>Muy Baja - 1</v>
      </c>
      <c r="E10" s="687" t="str">
        <f>'7. Mapa Final'!K10</f>
        <v>Leve - 1</v>
      </c>
      <c r="F10" s="677" t="str">
        <f>'7. Mapa Final'!M10</f>
        <v>Bajo - 1</v>
      </c>
      <c r="G10" s="527" t="s">
        <v>200</v>
      </c>
      <c r="H10" s="697" t="s">
        <v>464</v>
      </c>
      <c r="I10" s="667"/>
      <c r="J10" s="667" t="s">
        <v>457</v>
      </c>
      <c r="K10" s="670">
        <v>45383</v>
      </c>
      <c r="L10" s="670">
        <v>45473</v>
      </c>
      <c r="M10" s="671" t="s">
        <v>514</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75"/>
      <c r="B11" s="675"/>
      <c r="C11" s="675"/>
      <c r="D11" s="684"/>
      <c r="E11" s="688"/>
      <c r="F11" s="678"/>
      <c r="G11" s="527"/>
      <c r="H11" s="698"/>
      <c r="I11" s="668"/>
      <c r="J11" s="668"/>
      <c r="K11" s="668"/>
      <c r="L11" s="668"/>
      <c r="M11" s="67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75"/>
      <c r="B12" s="675"/>
      <c r="C12" s="675"/>
      <c r="D12" s="684"/>
      <c r="E12" s="688"/>
      <c r="F12" s="678"/>
      <c r="G12" s="527"/>
      <c r="H12" s="698"/>
      <c r="I12" s="668"/>
      <c r="J12" s="668"/>
      <c r="K12" s="668"/>
      <c r="L12" s="668"/>
      <c r="M12" s="67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75"/>
      <c r="B13" s="675"/>
      <c r="C13" s="675"/>
      <c r="D13" s="684"/>
      <c r="E13" s="688"/>
      <c r="F13" s="678"/>
      <c r="G13" s="527"/>
      <c r="H13" s="698"/>
      <c r="I13" s="668"/>
      <c r="J13" s="668"/>
      <c r="K13" s="668"/>
      <c r="L13" s="668"/>
      <c r="M13" s="67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75"/>
      <c r="B14" s="675"/>
      <c r="C14" s="675"/>
      <c r="D14" s="684"/>
      <c r="E14" s="688"/>
      <c r="F14" s="678"/>
      <c r="G14" s="527"/>
      <c r="H14" s="698"/>
      <c r="I14" s="668"/>
      <c r="J14" s="668"/>
      <c r="K14" s="668"/>
      <c r="L14" s="668"/>
      <c r="M14" s="67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75"/>
      <c r="B15" s="675"/>
      <c r="C15" s="675"/>
      <c r="D15" s="684"/>
      <c r="E15" s="688"/>
      <c r="F15" s="678"/>
      <c r="G15" s="527"/>
      <c r="H15" s="698"/>
      <c r="I15" s="668"/>
      <c r="J15" s="668"/>
      <c r="K15" s="668"/>
      <c r="L15" s="668"/>
      <c r="M15" s="672"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75"/>
      <c r="B16" s="675"/>
      <c r="C16" s="675"/>
      <c r="D16" s="684"/>
      <c r="E16" s="688"/>
      <c r="F16" s="678"/>
      <c r="G16" s="527"/>
      <c r="H16" s="698"/>
      <c r="I16" s="668"/>
      <c r="J16" s="668"/>
      <c r="K16" s="668"/>
      <c r="L16" s="668"/>
      <c r="M16" s="67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75"/>
      <c r="B17" s="675"/>
      <c r="C17" s="675"/>
      <c r="D17" s="685"/>
      <c r="E17" s="689"/>
      <c r="F17" s="678"/>
      <c r="G17" s="527"/>
      <c r="H17" s="698"/>
      <c r="I17" s="668"/>
      <c r="J17" s="668"/>
      <c r="K17" s="668"/>
      <c r="L17" s="668"/>
      <c r="M17" s="67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75"/>
      <c r="B18" s="675"/>
      <c r="C18" s="675"/>
      <c r="D18" s="685"/>
      <c r="E18" s="689"/>
      <c r="F18" s="678"/>
      <c r="G18" s="527"/>
      <c r="H18" s="698"/>
      <c r="I18" s="668"/>
      <c r="J18" s="668"/>
      <c r="K18" s="668"/>
      <c r="L18" s="668"/>
      <c r="M18" s="67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76"/>
      <c r="B19" s="676"/>
      <c r="C19" s="676"/>
      <c r="D19" s="686"/>
      <c r="E19" s="690"/>
      <c r="F19" s="679"/>
      <c r="G19" s="572"/>
      <c r="H19" s="699"/>
      <c r="I19" s="669"/>
      <c r="J19" s="669"/>
      <c r="K19" s="669"/>
      <c r="L19" s="669"/>
      <c r="M19" s="67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74">
        <f>'7. Mapa Final'!A20</f>
        <v>2</v>
      </c>
      <c r="B20" s="674" t="str">
        <f>'7. Mapa Final'!B20</f>
        <v>Las auditorias internas del SIGCMA  no contribuyan al mejoramiento del sistema integrado.</v>
      </c>
      <c r="C20" s="674" t="str">
        <f>'7. Mapa Final'!C20</f>
        <v>Cuando  en la preparación y presentación de resultados de de la auditoria interna del SIGCMA se  emiten informes y/o  conceptos inexactos con los requisitos de las normas aplicables, inoportunos, no confiables,  sin utilidad,  sin objetividad..</v>
      </c>
      <c r="D20" s="683" t="str">
        <f>'7. Mapa Final'!J20</f>
        <v>Muy Baja - 1</v>
      </c>
      <c r="E20" s="687" t="str">
        <f>'7. Mapa Final'!K20</f>
        <v>Leve - 1</v>
      </c>
      <c r="F20" s="677" t="str">
        <f>'7. Mapa Final'!M20</f>
        <v>Bajo - 1</v>
      </c>
      <c r="G20" s="527" t="s">
        <v>200</v>
      </c>
      <c r="H20" s="680" t="s">
        <v>517</v>
      </c>
      <c r="I20" s="667"/>
      <c r="J20" s="667" t="s">
        <v>457</v>
      </c>
      <c r="K20" s="670">
        <v>45383</v>
      </c>
      <c r="L20" s="670">
        <v>45473</v>
      </c>
      <c r="M20" s="671" t="s">
        <v>514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75"/>
      <c r="B21" s="675"/>
      <c r="C21" s="675"/>
      <c r="D21" s="684"/>
      <c r="E21" s="688"/>
      <c r="F21" s="678"/>
      <c r="G21" s="527"/>
      <c r="H21" s="681"/>
      <c r="I21" s="668"/>
      <c r="J21" s="668"/>
      <c r="K21" s="668"/>
      <c r="L21" s="668"/>
      <c r="M21" s="67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75"/>
      <c r="B22" s="675"/>
      <c r="C22" s="675"/>
      <c r="D22" s="684"/>
      <c r="E22" s="688"/>
      <c r="F22" s="678"/>
      <c r="G22" s="527"/>
      <c r="H22" s="681"/>
      <c r="I22" s="668"/>
      <c r="J22" s="668"/>
      <c r="K22" s="668"/>
      <c r="L22" s="668"/>
      <c r="M22" s="67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75"/>
      <c r="B23" s="675"/>
      <c r="C23" s="675"/>
      <c r="D23" s="684"/>
      <c r="E23" s="688"/>
      <c r="F23" s="678"/>
      <c r="G23" s="527"/>
      <c r="H23" s="681"/>
      <c r="I23" s="668"/>
      <c r="J23" s="668"/>
      <c r="K23" s="668"/>
      <c r="L23" s="668"/>
      <c r="M23" s="67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75"/>
      <c r="B24" s="675"/>
      <c r="C24" s="675"/>
      <c r="D24" s="684"/>
      <c r="E24" s="688"/>
      <c r="F24" s="678"/>
      <c r="G24" s="527"/>
      <c r="H24" s="681"/>
      <c r="I24" s="668"/>
      <c r="J24" s="668"/>
      <c r="K24" s="668"/>
      <c r="L24" s="668"/>
      <c r="M24" s="67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75"/>
      <c r="B25" s="675"/>
      <c r="C25" s="675"/>
      <c r="D25" s="684"/>
      <c r="E25" s="688"/>
      <c r="F25" s="678"/>
      <c r="G25" s="527"/>
      <c r="H25" s="681"/>
      <c r="I25" s="668"/>
      <c r="J25" s="668"/>
      <c r="K25" s="668"/>
      <c r="L25" s="668"/>
      <c r="M25" s="672"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75"/>
      <c r="B26" s="675"/>
      <c r="C26" s="675"/>
      <c r="D26" s="684"/>
      <c r="E26" s="688"/>
      <c r="F26" s="678"/>
      <c r="G26" s="527"/>
      <c r="H26" s="681"/>
      <c r="I26" s="668"/>
      <c r="J26" s="668"/>
      <c r="K26" s="668"/>
      <c r="L26" s="668"/>
      <c r="M26" s="67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75"/>
      <c r="B27" s="675"/>
      <c r="C27" s="675"/>
      <c r="D27" s="685"/>
      <c r="E27" s="689"/>
      <c r="F27" s="678"/>
      <c r="G27" s="527"/>
      <c r="H27" s="681"/>
      <c r="I27" s="668"/>
      <c r="J27" s="668"/>
      <c r="K27" s="668"/>
      <c r="L27" s="668"/>
      <c r="M27" s="672"/>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75"/>
      <c r="B28" s="675"/>
      <c r="C28" s="675"/>
      <c r="D28" s="685"/>
      <c r="E28" s="689"/>
      <c r="F28" s="678"/>
      <c r="G28" s="527"/>
      <c r="H28" s="681"/>
      <c r="I28" s="668"/>
      <c r="J28" s="668"/>
      <c r="K28" s="668"/>
      <c r="L28" s="668"/>
      <c r="M28" s="672"/>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76"/>
      <c r="B29" s="676"/>
      <c r="C29" s="676"/>
      <c r="D29" s="686"/>
      <c r="E29" s="690"/>
      <c r="F29" s="679"/>
      <c r="G29" s="572"/>
      <c r="H29" s="682"/>
      <c r="I29" s="669"/>
      <c r="J29" s="669"/>
      <c r="K29" s="669"/>
      <c r="L29" s="669"/>
      <c r="M29" s="67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ustomHeight="1">
      <c r="A30" s="674">
        <f>'7. Mapa Final'!A30</f>
        <v>3</v>
      </c>
      <c r="B30" s="674" t="str">
        <f>'7. Mapa Final'!B30</f>
        <v xml:space="preserve">Desactualización u  obsolecencia de los documentos del sistema </v>
      </c>
      <c r="C30" s="674" t="str">
        <f>'7. Mapa Final'!C30</f>
        <v xml:space="preserve">Se usen o se mantengan publicados  documentos desactualizados, no vigentes o no controlados </v>
      </c>
      <c r="D30" s="683" t="str">
        <f>'7. Mapa Final'!J30</f>
        <v>Muy Baja - 1</v>
      </c>
      <c r="E30" s="687" t="str">
        <f>'7. Mapa Final'!K30</f>
        <v>Menor - 2</v>
      </c>
      <c r="F30" s="677" t="str">
        <f>'7. Mapa Final'!M30</f>
        <v>Bajo - 2</v>
      </c>
      <c r="G30" s="527" t="s">
        <v>96</v>
      </c>
      <c r="H30" s="680" t="s">
        <v>515</v>
      </c>
      <c r="I30" s="667"/>
      <c r="J30" s="667" t="s">
        <v>457</v>
      </c>
      <c r="K30" s="670">
        <v>45383</v>
      </c>
      <c r="L30" s="670">
        <v>45473</v>
      </c>
      <c r="M30" s="671" t="s">
        <v>514</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75"/>
      <c r="B31" s="675"/>
      <c r="C31" s="675"/>
      <c r="D31" s="684"/>
      <c r="E31" s="688"/>
      <c r="F31" s="678"/>
      <c r="G31" s="527"/>
      <c r="H31" s="681"/>
      <c r="I31" s="668"/>
      <c r="J31" s="668"/>
      <c r="K31" s="668"/>
      <c r="L31" s="668"/>
      <c r="M31" s="67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75"/>
      <c r="B32" s="675"/>
      <c r="C32" s="675"/>
      <c r="D32" s="684"/>
      <c r="E32" s="688"/>
      <c r="F32" s="678"/>
      <c r="G32" s="527"/>
      <c r="H32" s="681"/>
      <c r="I32" s="668"/>
      <c r="J32" s="668"/>
      <c r="K32" s="668"/>
      <c r="L32" s="668"/>
      <c r="M32" s="67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75"/>
      <c r="B33" s="675"/>
      <c r="C33" s="675"/>
      <c r="D33" s="684"/>
      <c r="E33" s="688"/>
      <c r="F33" s="678"/>
      <c r="G33" s="527"/>
      <c r="H33" s="681"/>
      <c r="I33" s="668"/>
      <c r="J33" s="668"/>
      <c r="K33" s="668"/>
      <c r="L33" s="668"/>
      <c r="M33" s="67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75"/>
      <c r="B34" s="675"/>
      <c r="C34" s="675"/>
      <c r="D34" s="684"/>
      <c r="E34" s="688"/>
      <c r="F34" s="678"/>
      <c r="G34" s="527"/>
      <c r="H34" s="681"/>
      <c r="I34" s="668"/>
      <c r="J34" s="668"/>
      <c r="K34" s="668"/>
      <c r="L34" s="668"/>
      <c r="M34" s="67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75"/>
      <c r="B35" s="675"/>
      <c r="C35" s="675"/>
      <c r="D35" s="684"/>
      <c r="E35" s="688"/>
      <c r="F35" s="678"/>
      <c r="G35" s="527"/>
      <c r="H35" s="681"/>
      <c r="I35" s="668"/>
      <c r="J35" s="668"/>
      <c r="K35" s="668"/>
      <c r="L35" s="668"/>
      <c r="M35" s="672" t="s">
        <v>458</v>
      </c>
      <c r="N35" s="33"/>
      <c r="O35" s="33"/>
    </row>
    <row r="36" spans="1:169">
      <c r="A36" s="675"/>
      <c r="B36" s="675"/>
      <c r="C36" s="675"/>
      <c r="D36" s="684"/>
      <c r="E36" s="688"/>
      <c r="F36" s="678"/>
      <c r="G36" s="527"/>
      <c r="H36" s="681"/>
      <c r="I36" s="668"/>
      <c r="J36" s="668"/>
      <c r="K36" s="668"/>
      <c r="L36" s="668"/>
      <c r="M36" s="672"/>
      <c r="N36" s="33"/>
      <c r="O36" s="33"/>
    </row>
    <row r="37" spans="1:169">
      <c r="A37" s="675"/>
      <c r="B37" s="675"/>
      <c r="C37" s="675"/>
      <c r="D37" s="685"/>
      <c r="E37" s="689"/>
      <c r="F37" s="678"/>
      <c r="G37" s="527"/>
      <c r="H37" s="681"/>
      <c r="I37" s="668"/>
      <c r="J37" s="668"/>
      <c r="K37" s="668"/>
      <c r="L37" s="668"/>
      <c r="M37" s="672"/>
      <c r="N37" s="33"/>
      <c r="O37" s="33"/>
    </row>
    <row r="38" spans="1:169">
      <c r="A38" s="675"/>
      <c r="B38" s="675"/>
      <c r="C38" s="675"/>
      <c r="D38" s="685"/>
      <c r="E38" s="689"/>
      <c r="F38" s="678"/>
      <c r="G38" s="527"/>
      <c r="H38" s="681"/>
      <c r="I38" s="668"/>
      <c r="J38" s="668"/>
      <c r="K38" s="668"/>
      <c r="L38" s="668"/>
      <c r="M38" s="672"/>
      <c r="N38" s="33"/>
      <c r="O38" s="33"/>
    </row>
    <row r="39" spans="1:169" ht="15.75" thickBot="1">
      <c r="A39" s="676"/>
      <c r="B39" s="676"/>
      <c r="C39" s="676"/>
      <c r="D39" s="686"/>
      <c r="E39" s="690"/>
      <c r="F39" s="679"/>
      <c r="G39" s="572"/>
      <c r="H39" s="682"/>
      <c r="I39" s="669"/>
      <c r="J39" s="669"/>
      <c r="K39" s="669"/>
      <c r="L39" s="669"/>
      <c r="M39" s="673"/>
      <c r="N39" s="33"/>
      <c r="O39" s="33"/>
    </row>
    <row r="40" spans="1:169" s="27" customFormat="1" ht="12.75" customHeight="1">
      <c r="A40" s="674">
        <f>'7. Mapa Final'!A40</f>
        <v>4</v>
      </c>
      <c r="B40" s="674" t="str">
        <f>'7. Mapa Final'!B40</f>
        <v>Afectaciones ambientales</v>
      </c>
      <c r="C40" s="700" t="str">
        <f>'7. Mapa Final'!C40</f>
        <v xml:space="preserve">Se tienen   afectaciones ambientales que generen impactos negativos en el entorno
	</v>
      </c>
      <c r="D40" s="683" t="str">
        <f>'7. Mapa Final'!J40</f>
        <v>Muy Baja - 1</v>
      </c>
      <c r="E40" s="687" t="str">
        <f>'7. Mapa Final'!K40</f>
        <v>Leve - 1</v>
      </c>
      <c r="F40" s="677" t="str">
        <f>'7. Mapa Final'!M40</f>
        <v>Bajo - 1</v>
      </c>
      <c r="G40" s="527" t="s">
        <v>96</v>
      </c>
      <c r="H40" s="680" t="s">
        <v>459</v>
      </c>
      <c r="I40" s="667"/>
      <c r="J40" s="667" t="s">
        <v>457</v>
      </c>
      <c r="K40" s="670">
        <v>45383</v>
      </c>
      <c r="L40" s="670">
        <v>45473</v>
      </c>
      <c r="M40" s="671" t="s">
        <v>514</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75"/>
      <c r="B41" s="675"/>
      <c r="C41" s="701"/>
      <c r="D41" s="684"/>
      <c r="E41" s="688"/>
      <c r="F41" s="678"/>
      <c r="G41" s="527"/>
      <c r="H41" s="681"/>
      <c r="I41" s="668"/>
      <c r="J41" s="668"/>
      <c r="K41" s="668"/>
      <c r="L41" s="668"/>
      <c r="M41" s="67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75"/>
      <c r="B42" s="675"/>
      <c r="C42" s="701"/>
      <c r="D42" s="684"/>
      <c r="E42" s="688"/>
      <c r="F42" s="678"/>
      <c r="G42" s="527"/>
      <c r="H42" s="681"/>
      <c r="I42" s="668"/>
      <c r="J42" s="668"/>
      <c r="K42" s="668"/>
      <c r="L42" s="668"/>
      <c r="M42" s="67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75"/>
      <c r="B43" s="675"/>
      <c r="C43" s="701"/>
      <c r="D43" s="684"/>
      <c r="E43" s="688"/>
      <c r="F43" s="678"/>
      <c r="G43" s="527"/>
      <c r="H43" s="681"/>
      <c r="I43" s="668"/>
      <c r="J43" s="668"/>
      <c r="K43" s="668"/>
      <c r="L43" s="668"/>
      <c r="M43" s="67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75"/>
      <c r="B44" s="675"/>
      <c r="C44" s="701"/>
      <c r="D44" s="684"/>
      <c r="E44" s="688"/>
      <c r="F44" s="678"/>
      <c r="G44" s="527"/>
      <c r="H44" s="681"/>
      <c r="I44" s="668"/>
      <c r="J44" s="668"/>
      <c r="K44" s="668"/>
      <c r="L44" s="668"/>
      <c r="M44" s="67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75"/>
      <c r="B45" s="675"/>
      <c r="C45" s="701"/>
      <c r="D45" s="684"/>
      <c r="E45" s="688"/>
      <c r="F45" s="678"/>
      <c r="G45" s="527"/>
      <c r="H45" s="681" t="s">
        <v>459</v>
      </c>
      <c r="I45" s="668"/>
      <c r="J45" s="668"/>
      <c r="K45" s="668"/>
      <c r="L45" s="668"/>
      <c r="M45" s="672" t="s">
        <v>458</v>
      </c>
      <c r="N45" s="33"/>
      <c r="O45" s="33"/>
    </row>
    <row r="46" spans="1:169">
      <c r="A46" s="675"/>
      <c r="B46" s="675"/>
      <c r="C46" s="701"/>
      <c r="D46" s="684"/>
      <c r="E46" s="688"/>
      <c r="F46" s="678"/>
      <c r="G46" s="527"/>
      <c r="H46" s="681"/>
      <c r="I46" s="668"/>
      <c r="J46" s="668"/>
      <c r="K46" s="668"/>
      <c r="L46" s="668"/>
      <c r="M46" s="672"/>
      <c r="N46" s="33"/>
      <c r="O46" s="33"/>
    </row>
    <row r="47" spans="1:169">
      <c r="A47" s="675"/>
      <c r="B47" s="675"/>
      <c r="C47" s="701"/>
      <c r="D47" s="685"/>
      <c r="E47" s="689"/>
      <c r="F47" s="678"/>
      <c r="G47" s="527"/>
      <c r="H47" s="681"/>
      <c r="I47" s="668"/>
      <c r="J47" s="668"/>
      <c r="K47" s="668"/>
      <c r="L47" s="668"/>
      <c r="M47" s="672"/>
      <c r="N47" s="33"/>
      <c r="O47" s="33"/>
    </row>
    <row r="48" spans="1:169">
      <c r="A48" s="675"/>
      <c r="B48" s="675"/>
      <c r="C48" s="701"/>
      <c r="D48" s="685"/>
      <c r="E48" s="689"/>
      <c r="F48" s="678"/>
      <c r="G48" s="527"/>
      <c r="H48" s="681"/>
      <c r="I48" s="668"/>
      <c r="J48" s="668"/>
      <c r="K48" s="668"/>
      <c r="L48" s="668"/>
      <c r="M48" s="672"/>
      <c r="N48" s="33"/>
      <c r="O48" s="33"/>
    </row>
    <row r="49" spans="1:169" ht="15.75" thickBot="1">
      <c r="A49" s="676"/>
      <c r="B49" s="676"/>
      <c r="C49" s="702"/>
      <c r="D49" s="686"/>
      <c r="E49" s="690"/>
      <c r="F49" s="679"/>
      <c r="G49" s="572"/>
      <c r="H49" s="682"/>
      <c r="I49" s="669"/>
      <c r="J49" s="669"/>
      <c r="K49" s="669"/>
      <c r="L49" s="669"/>
      <c r="M49" s="673"/>
      <c r="N49" s="33"/>
      <c r="O49" s="33"/>
    </row>
    <row r="50" spans="1:169" s="27" customFormat="1" ht="12.75">
      <c r="A50" s="674">
        <f>'7. Mapa Final'!A50</f>
        <v>5</v>
      </c>
      <c r="B50" s="674" t="str">
        <f>'7. Mapa Final'!B50</f>
        <v>Recibir dádivas o beneficios a nombre propio o de terceros para  presentar resultados de gestión que no correspondan a los evidencias y registros.</v>
      </c>
      <c r="C50" s="674"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83" t="str">
        <f>'7. Mapa Final'!J50</f>
        <v>Muy Baja - 1</v>
      </c>
      <c r="E50" s="687" t="str">
        <f>'7. Mapa Final'!K50</f>
        <v>Menor - 2</v>
      </c>
      <c r="F50" s="677" t="str">
        <f>'7. Mapa Final'!M50</f>
        <v>Bajo - 2</v>
      </c>
      <c r="G50" s="527" t="s">
        <v>96</v>
      </c>
      <c r="H50" s="694" t="s">
        <v>516</v>
      </c>
      <c r="I50" s="667"/>
      <c r="J50" s="667" t="s">
        <v>457</v>
      </c>
      <c r="K50" s="670">
        <v>45383</v>
      </c>
      <c r="L50" s="670">
        <v>45473</v>
      </c>
      <c r="M50" s="671" t="s">
        <v>514</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75"/>
      <c r="B51" s="675"/>
      <c r="C51" s="675"/>
      <c r="D51" s="684"/>
      <c r="E51" s="688"/>
      <c r="F51" s="678"/>
      <c r="G51" s="527"/>
      <c r="H51" s="695"/>
      <c r="I51" s="668"/>
      <c r="J51" s="668"/>
      <c r="K51" s="668"/>
      <c r="L51" s="668"/>
      <c r="M51" s="67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75"/>
      <c r="B52" s="675"/>
      <c r="C52" s="675"/>
      <c r="D52" s="684"/>
      <c r="E52" s="688"/>
      <c r="F52" s="678"/>
      <c r="G52" s="527"/>
      <c r="H52" s="695"/>
      <c r="I52" s="668"/>
      <c r="J52" s="668"/>
      <c r="K52" s="668"/>
      <c r="L52" s="668"/>
      <c r="M52" s="67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75"/>
      <c r="B53" s="675"/>
      <c r="C53" s="675"/>
      <c r="D53" s="684"/>
      <c r="E53" s="688"/>
      <c r="F53" s="678"/>
      <c r="G53" s="527"/>
      <c r="H53" s="695"/>
      <c r="I53" s="668"/>
      <c r="J53" s="668"/>
      <c r="K53" s="668"/>
      <c r="L53" s="668"/>
      <c r="M53" s="67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75"/>
      <c r="B54" s="675"/>
      <c r="C54" s="675"/>
      <c r="D54" s="684"/>
      <c r="E54" s="688"/>
      <c r="F54" s="678"/>
      <c r="G54" s="527"/>
      <c r="H54" s="695"/>
      <c r="I54" s="668"/>
      <c r="J54" s="668"/>
      <c r="K54" s="668"/>
      <c r="L54" s="668"/>
      <c r="M54" s="67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75"/>
      <c r="B55" s="675"/>
      <c r="C55" s="675"/>
      <c r="D55" s="684"/>
      <c r="E55" s="688"/>
      <c r="F55" s="678"/>
      <c r="G55" s="527"/>
      <c r="H55" s="695"/>
      <c r="I55" s="668"/>
      <c r="J55" s="668"/>
      <c r="K55" s="668"/>
      <c r="L55" s="668"/>
      <c r="M55" s="672" t="s">
        <v>458</v>
      </c>
      <c r="N55" s="33"/>
      <c r="O55" s="33"/>
    </row>
    <row r="56" spans="1:169">
      <c r="A56" s="675"/>
      <c r="B56" s="675"/>
      <c r="C56" s="675"/>
      <c r="D56" s="684"/>
      <c r="E56" s="688"/>
      <c r="F56" s="678"/>
      <c r="G56" s="527"/>
      <c r="H56" s="695"/>
      <c r="I56" s="668"/>
      <c r="J56" s="668"/>
      <c r="K56" s="668"/>
      <c r="L56" s="668"/>
      <c r="M56" s="672"/>
      <c r="N56" s="33"/>
      <c r="O56" s="33"/>
    </row>
    <row r="57" spans="1:169">
      <c r="A57" s="675"/>
      <c r="B57" s="675"/>
      <c r="C57" s="675"/>
      <c r="D57" s="685"/>
      <c r="E57" s="689"/>
      <c r="F57" s="678"/>
      <c r="G57" s="527"/>
      <c r="H57" s="695"/>
      <c r="I57" s="668"/>
      <c r="J57" s="668"/>
      <c r="K57" s="668"/>
      <c r="L57" s="668"/>
      <c r="M57" s="672"/>
      <c r="N57" s="33"/>
      <c r="O57" s="33"/>
    </row>
    <row r="58" spans="1:169">
      <c r="A58" s="675"/>
      <c r="B58" s="675"/>
      <c r="C58" s="675"/>
      <c r="D58" s="685"/>
      <c r="E58" s="689"/>
      <c r="F58" s="678"/>
      <c r="G58" s="527"/>
      <c r="H58" s="695"/>
      <c r="I58" s="668"/>
      <c r="J58" s="668"/>
      <c r="K58" s="668"/>
      <c r="L58" s="668"/>
      <c r="M58" s="672"/>
      <c r="N58" s="33"/>
      <c r="O58" s="33"/>
    </row>
    <row r="59" spans="1:169" ht="31.5" customHeight="1" thickBot="1">
      <c r="A59" s="676"/>
      <c r="B59" s="676"/>
      <c r="C59" s="676"/>
      <c r="D59" s="686"/>
      <c r="E59" s="690"/>
      <c r="F59" s="679"/>
      <c r="G59" s="528"/>
      <c r="H59" s="696"/>
      <c r="I59" s="669"/>
      <c r="J59" s="669"/>
      <c r="K59" s="669"/>
      <c r="L59" s="669"/>
      <c r="M59" s="673"/>
      <c r="N59" s="33"/>
      <c r="O59" s="33"/>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zoomScale="70" zoomScaleNormal="70" workbookViewId="0">
      <selection activeCell="M10" sqref="M10:M1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3"/>
      <c r="B1" s="654"/>
      <c r="C1" s="657"/>
      <c r="D1" s="657"/>
      <c r="E1" s="657"/>
      <c r="F1" s="657"/>
      <c r="G1" s="657"/>
      <c r="H1" s="657"/>
      <c r="I1" s="657"/>
      <c r="J1" s="658"/>
      <c r="K1" s="650" t="s">
        <v>14</v>
      </c>
      <c r="L1" s="650"/>
      <c r="M1" s="650"/>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5"/>
      <c r="B2" s="656"/>
      <c r="C2" s="659"/>
      <c r="D2" s="659"/>
      <c r="E2" s="659"/>
      <c r="F2" s="659"/>
      <c r="G2" s="659"/>
      <c r="H2" s="659"/>
      <c r="I2" s="659"/>
      <c r="J2" s="660"/>
      <c r="K2" s="650"/>
      <c r="L2" s="650"/>
      <c r="M2" s="650"/>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59"/>
      <c r="D3" s="659"/>
      <c r="E3" s="659"/>
      <c r="F3" s="659"/>
      <c r="G3" s="659"/>
      <c r="H3" s="659"/>
      <c r="I3" s="659"/>
      <c r="J3" s="660"/>
      <c r="K3" s="650"/>
      <c r="L3" s="650"/>
      <c r="M3" s="650"/>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1" t="s">
        <v>0</v>
      </c>
      <c r="B4" s="652"/>
      <c r="C4" s="664" t="s">
        <v>278</v>
      </c>
      <c r="D4" s="665"/>
      <c r="E4" s="665"/>
      <c r="F4" s="665"/>
      <c r="G4" s="665"/>
      <c r="H4" s="665"/>
      <c r="I4" s="665"/>
      <c r="J4" s="665"/>
      <c r="K4" s="665"/>
      <c r="L4" s="665"/>
      <c r="M4" s="666"/>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1" t="s">
        <v>1</v>
      </c>
      <c r="B5" s="652"/>
      <c r="C5" s="661" t="s">
        <v>279</v>
      </c>
      <c r="D5" s="662"/>
      <c r="E5" s="662"/>
      <c r="F5" s="662"/>
      <c r="G5" s="662"/>
      <c r="H5" s="662"/>
      <c r="I5" s="662"/>
      <c r="J5" s="662"/>
      <c r="K5" s="662"/>
      <c r="L5" s="662"/>
      <c r="M5" s="663"/>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40" t="s">
        <v>2</v>
      </c>
      <c r="B6" s="641"/>
      <c r="C6" s="642"/>
      <c r="D6" s="642"/>
      <c r="E6" s="642"/>
      <c r="F6" s="642"/>
      <c r="G6" s="643"/>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44" t="s">
        <v>102</v>
      </c>
      <c r="B7" s="645"/>
      <c r="C7" s="646"/>
      <c r="D7" s="647" t="s">
        <v>103</v>
      </c>
      <c r="E7" s="647"/>
      <c r="F7" s="647"/>
      <c r="G7" s="648" t="s">
        <v>104</v>
      </c>
      <c r="H7" s="634" t="s">
        <v>105</v>
      </c>
      <c r="I7" s="636" t="s">
        <v>106</v>
      </c>
      <c r="J7" s="637"/>
      <c r="K7" s="636" t="s">
        <v>107</v>
      </c>
      <c r="L7" s="637"/>
      <c r="M7" s="638" t="s">
        <v>303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49"/>
      <c r="H8" s="635"/>
      <c r="I8" s="30" t="s">
        <v>112</v>
      </c>
      <c r="J8" s="30" t="s">
        <v>113</v>
      </c>
      <c r="K8" s="30" t="s">
        <v>114</v>
      </c>
      <c r="L8" s="30" t="s">
        <v>115</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674">
        <f>'7. Mapa Final'!A10</f>
        <v>1</v>
      </c>
      <c r="B10" s="674" t="str">
        <f>'7. Mapa Final'!B10</f>
        <v xml:space="preserve">Que el sistema Integrado de Gestión no aporte al mejoramiento institucional </v>
      </c>
      <c r="C10" s="674" t="str">
        <f>'7. Mapa Final'!C10</f>
        <v>Que  la implementación del sistema de gestión no cumpla con sus objetivos al no  contribuir con el mejoramiento institucional y se impsoibilite alcanzar la eficacia, eficiencia, efectividad y  transparencia  de los procesos.</v>
      </c>
      <c r="D10" s="683" t="str">
        <f>'7. Mapa Final'!J10</f>
        <v>Muy Baja - 1</v>
      </c>
      <c r="E10" s="687" t="str">
        <f>'7. Mapa Final'!K10</f>
        <v>Leve - 1</v>
      </c>
      <c r="F10" s="677" t="str">
        <f>'7. Mapa Final'!M10</f>
        <v>Bajo - 1</v>
      </c>
      <c r="G10" s="527" t="s">
        <v>200</v>
      </c>
      <c r="H10" s="697" t="s">
        <v>464</v>
      </c>
      <c r="I10" s="667"/>
      <c r="J10" s="706" t="s">
        <v>457</v>
      </c>
      <c r="K10" s="703">
        <v>45474</v>
      </c>
      <c r="L10" s="703">
        <v>45565</v>
      </c>
      <c r="M10" s="671" t="s">
        <v>514</v>
      </c>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675"/>
      <c r="B11" s="675"/>
      <c r="C11" s="675"/>
      <c r="D11" s="684"/>
      <c r="E11" s="688"/>
      <c r="F11" s="678"/>
      <c r="G11" s="527"/>
      <c r="H11" s="698"/>
      <c r="I11" s="668"/>
      <c r="J11" s="704"/>
      <c r="K11" s="704"/>
      <c r="L11" s="704"/>
      <c r="M11" s="67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675"/>
      <c r="B12" s="675"/>
      <c r="C12" s="675"/>
      <c r="D12" s="684"/>
      <c r="E12" s="688"/>
      <c r="F12" s="678"/>
      <c r="G12" s="527"/>
      <c r="H12" s="698"/>
      <c r="I12" s="668"/>
      <c r="J12" s="704"/>
      <c r="K12" s="704"/>
      <c r="L12" s="704"/>
      <c r="M12" s="67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675"/>
      <c r="B13" s="675"/>
      <c r="C13" s="675"/>
      <c r="D13" s="684"/>
      <c r="E13" s="688"/>
      <c r="F13" s="678"/>
      <c r="G13" s="527"/>
      <c r="H13" s="698"/>
      <c r="I13" s="668"/>
      <c r="J13" s="704"/>
      <c r="K13" s="704"/>
      <c r="L13" s="704"/>
      <c r="M13" s="67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675"/>
      <c r="B14" s="675"/>
      <c r="C14" s="675"/>
      <c r="D14" s="684"/>
      <c r="E14" s="688"/>
      <c r="F14" s="678"/>
      <c r="G14" s="527"/>
      <c r="H14" s="698"/>
      <c r="I14" s="668"/>
      <c r="J14" s="704"/>
      <c r="K14" s="704"/>
      <c r="L14" s="704"/>
      <c r="M14" s="67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675"/>
      <c r="B15" s="675"/>
      <c r="C15" s="675"/>
      <c r="D15" s="684"/>
      <c r="E15" s="688"/>
      <c r="F15" s="678"/>
      <c r="G15" s="527"/>
      <c r="H15" s="698"/>
      <c r="I15" s="668"/>
      <c r="J15" s="704"/>
      <c r="K15" s="704"/>
      <c r="L15" s="704"/>
      <c r="M15" s="672" t="s">
        <v>458</v>
      </c>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675"/>
      <c r="B16" s="675"/>
      <c r="C16" s="675"/>
      <c r="D16" s="684"/>
      <c r="E16" s="688"/>
      <c r="F16" s="678"/>
      <c r="G16" s="527"/>
      <c r="H16" s="698"/>
      <c r="I16" s="668"/>
      <c r="J16" s="704"/>
      <c r="K16" s="704"/>
      <c r="L16" s="704"/>
      <c r="M16" s="67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675"/>
      <c r="B17" s="675"/>
      <c r="C17" s="675"/>
      <c r="D17" s="685"/>
      <c r="E17" s="689"/>
      <c r="F17" s="678"/>
      <c r="G17" s="527"/>
      <c r="H17" s="698"/>
      <c r="I17" s="668"/>
      <c r="J17" s="704"/>
      <c r="K17" s="704"/>
      <c r="L17" s="704"/>
      <c r="M17" s="67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675"/>
      <c r="B18" s="675"/>
      <c r="C18" s="675"/>
      <c r="D18" s="685"/>
      <c r="E18" s="689"/>
      <c r="F18" s="678"/>
      <c r="G18" s="527"/>
      <c r="H18" s="698"/>
      <c r="I18" s="668"/>
      <c r="J18" s="704"/>
      <c r="K18" s="704"/>
      <c r="L18" s="704"/>
      <c r="M18" s="67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676"/>
      <c r="B19" s="676"/>
      <c r="C19" s="676"/>
      <c r="D19" s="686"/>
      <c r="E19" s="690"/>
      <c r="F19" s="679"/>
      <c r="G19" s="572"/>
      <c r="H19" s="699"/>
      <c r="I19" s="669"/>
      <c r="J19" s="705"/>
      <c r="K19" s="705"/>
      <c r="L19" s="705"/>
      <c r="M19" s="67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674">
        <f>'7. Mapa Final'!A20</f>
        <v>2</v>
      </c>
      <c r="B20" s="674" t="str">
        <f>'7. Mapa Final'!B20</f>
        <v>Las auditorias internas del SIGCMA  no contribuyan al mejoramiento del sistema integrado.</v>
      </c>
      <c r="C20" s="674" t="str">
        <f>'7. Mapa Final'!C20</f>
        <v>Cuando  en la preparación y presentación de resultados de de la auditoria interna del SIGCMA se  emiten informes y/o  conceptos inexactos con los requisitos de las normas aplicables, inoportunos, no confiables,  sin utilidad,  sin objetividad..</v>
      </c>
      <c r="D20" s="683" t="str">
        <f>'7. Mapa Final'!J20</f>
        <v>Muy Baja - 1</v>
      </c>
      <c r="E20" s="687" t="str">
        <f>'7. Mapa Final'!K20</f>
        <v>Leve - 1</v>
      </c>
      <c r="F20" s="677" t="str">
        <f>'7. Mapa Final'!M20</f>
        <v>Bajo - 1</v>
      </c>
      <c r="G20" s="527" t="s">
        <v>200</v>
      </c>
      <c r="H20" s="680" t="s">
        <v>518</v>
      </c>
      <c r="I20" s="667" t="s">
        <v>457</v>
      </c>
      <c r="J20" s="667" t="s">
        <v>457</v>
      </c>
      <c r="K20" s="703">
        <v>45474</v>
      </c>
      <c r="L20" s="703">
        <v>45565</v>
      </c>
      <c r="M20" s="671" t="s">
        <v>514</v>
      </c>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675"/>
      <c r="B21" s="675"/>
      <c r="C21" s="675"/>
      <c r="D21" s="684"/>
      <c r="E21" s="688"/>
      <c r="F21" s="678"/>
      <c r="G21" s="527"/>
      <c r="H21" s="681"/>
      <c r="I21" s="668"/>
      <c r="J21" s="668"/>
      <c r="K21" s="704"/>
      <c r="L21" s="704"/>
      <c r="M21" s="672"/>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675"/>
      <c r="B22" s="675"/>
      <c r="C22" s="675"/>
      <c r="D22" s="684"/>
      <c r="E22" s="688"/>
      <c r="F22" s="678"/>
      <c r="G22" s="527"/>
      <c r="H22" s="681"/>
      <c r="I22" s="668"/>
      <c r="J22" s="668"/>
      <c r="K22" s="704"/>
      <c r="L22" s="704"/>
      <c r="M22" s="672"/>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675"/>
      <c r="B23" s="675"/>
      <c r="C23" s="675"/>
      <c r="D23" s="684"/>
      <c r="E23" s="688"/>
      <c r="F23" s="678"/>
      <c r="G23" s="527"/>
      <c r="H23" s="681"/>
      <c r="I23" s="668"/>
      <c r="J23" s="668"/>
      <c r="K23" s="704"/>
      <c r="L23" s="704"/>
      <c r="M23" s="672"/>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675"/>
      <c r="B24" s="675"/>
      <c r="C24" s="675"/>
      <c r="D24" s="684"/>
      <c r="E24" s="688"/>
      <c r="F24" s="678"/>
      <c r="G24" s="527"/>
      <c r="H24" s="681"/>
      <c r="I24" s="668"/>
      <c r="J24" s="668"/>
      <c r="K24" s="704"/>
      <c r="L24" s="704"/>
      <c r="M24" s="672"/>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675"/>
      <c r="B25" s="675"/>
      <c r="C25" s="675"/>
      <c r="D25" s="684"/>
      <c r="E25" s="688"/>
      <c r="F25" s="678"/>
      <c r="G25" s="527"/>
      <c r="H25" s="681"/>
      <c r="I25" s="668"/>
      <c r="J25" s="668"/>
      <c r="K25" s="704"/>
      <c r="L25" s="704"/>
      <c r="M25" s="672" t="s">
        <v>458</v>
      </c>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675"/>
      <c r="B26" s="675"/>
      <c r="C26" s="675"/>
      <c r="D26" s="684"/>
      <c r="E26" s="688"/>
      <c r="F26" s="678"/>
      <c r="G26" s="527"/>
      <c r="H26" s="681"/>
      <c r="I26" s="668"/>
      <c r="J26" s="668"/>
      <c r="K26" s="704"/>
      <c r="L26" s="704"/>
      <c r="M26" s="672"/>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675"/>
      <c r="B27" s="675"/>
      <c r="C27" s="675"/>
      <c r="D27" s="685"/>
      <c r="E27" s="689"/>
      <c r="F27" s="678"/>
      <c r="G27" s="527"/>
      <c r="H27" s="681"/>
      <c r="I27" s="668"/>
      <c r="J27" s="668"/>
      <c r="K27" s="704"/>
      <c r="L27" s="704"/>
      <c r="M27" s="672"/>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675"/>
      <c r="B28" s="675"/>
      <c r="C28" s="675"/>
      <c r="D28" s="685"/>
      <c r="E28" s="689"/>
      <c r="F28" s="678"/>
      <c r="G28" s="527"/>
      <c r="H28" s="681"/>
      <c r="I28" s="668"/>
      <c r="J28" s="668"/>
      <c r="K28" s="704"/>
      <c r="L28" s="704"/>
      <c r="M28" s="672"/>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676"/>
      <c r="B29" s="676"/>
      <c r="C29" s="676"/>
      <c r="D29" s="686"/>
      <c r="E29" s="690"/>
      <c r="F29" s="679"/>
      <c r="G29" s="572"/>
      <c r="H29" s="682"/>
      <c r="I29" s="669"/>
      <c r="J29" s="669"/>
      <c r="K29" s="705"/>
      <c r="L29" s="705"/>
      <c r="M29" s="67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674">
        <f>'7. Mapa Final'!A30</f>
        <v>3</v>
      </c>
      <c r="B30" s="674" t="str">
        <f>'7. Mapa Final'!B30</f>
        <v xml:space="preserve">Desactualización u  obsolecencia de los documentos del sistema </v>
      </c>
      <c r="C30" s="674" t="str">
        <f>'7. Mapa Final'!C30</f>
        <v xml:space="preserve">Se usen o se mantengan publicados  documentos desactualizados, no vigentes o no controlados </v>
      </c>
      <c r="D30" s="683" t="str">
        <f>'7. Mapa Final'!J30</f>
        <v>Muy Baja - 1</v>
      </c>
      <c r="E30" s="687" t="str">
        <f>'7. Mapa Final'!K30</f>
        <v>Menor - 2</v>
      </c>
      <c r="F30" s="677" t="str">
        <f>'7. Mapa Final'!M30</f>
        <v>Bajo - 2</v>
      </c>
      <c r="G30" s="527" t="s">
        <v>96</v>
      </c>
      <c r="H30" s="680" t="s">
        <v>515</v>
      </c>
      <c r="I30" s="667"/>
      <c r="J30" s="667" t="s">
        <v>457</v>
      </c>
      <c r="K30" s="703">
        <v>45474</v>
      </c>
      <c r="L30" s="703">
        <v>45565</v>
      </c>
      <c r="M30" s="671" t="s">
        <v>514</v>
      </c>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675"/>
      <c r="B31" s="675"/>
      <c r="C31" s="675"/>
      <c r="D31" s="684"/>
      <c r="E31" s="688"/>
      <c r="F31" s="678"/>
      <c r="G31" s="527"/>
      <c r="H31" s="681"/>
      <c r="I31" s="668"/>
      <c r="J31" s="668"/>
      <c r="K31" s="704"/>
      <c r="L31" s="704"/>
      <c r="M31" s="67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675"/>
      <c r="B32" s="675"/>
      <c r="C32" s="675"/>
      <c r="D32" s="684"/>
      <c r="E32" s="688"/>
      <c r="F32" s="678"/>
      <c r="G32" s="527"/>
      <c r="H32" s="681"/>
      <c r="I32" s="668"/>
      <c r="J32" s="668"/>
      <c r="K32" s="704"/>
      <c r="L32" s="704"/>
      <c r="M32" s="67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675"/>
      <c r="B33" s="675"/>
      <c r="C33" s="675"/>
      <c r="D33" s="684"/>
      <c r="E33" s="688"/>
      <c r="F33" s="678"/>
      <c r="G33" s="527"/>
      <c r="H33" s="681"/>
      <c r="I33" s="668"/>
      <c r="J33" s="668"/>
      <c r="K33" s="704"/>
      <c r="L33" s="704"/>
      <c r="M33" s="67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675"/>
      <c r="B34" s="675"/>
      <c r="C34" s="675"/>
      <c r="D34" s="684"/>
      <c r="E34" s="688"/>
      <c r="F34" s="678"/>
      <c r="G34" s="527"/>
      <c r="H34" s="681"/>
      <c r="I34" s="668"/>
      <c r="J34" s="668"/>
      <c r="K34" s="704"/>
      <c r="L34" s="704"/>
      <c r="M34" s="67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675"/>
      <c r="B35" s="675"/>
      <c r="C35" s="675"/>
      <c r="D35" s="684"/>
      <c r="E35" s="688"/>
      <c r="F35" s="678"/>
      <c r="G35" s="527"/>
      <c r="H35" s="681"/>
      <c r="I35" s="668"/>
      <c r="J35" s="668"/>
      <c r="K35" s="704"/>
      <c r="L35" s="704"/>
      <c r="M35" s="672" t="s">
        <v>458</v>
      </c>
      <c r="N35" s="33"/>
      <c r="O35" s="33"/>
    </row>
    <row r="36" spans="1:169">
      <c r="A36" s="675"/>
      <c r="B36" s="675"/>
      <c r="C36" s="675"/>
      <c r="D36" s="684"/>
      <c r="E36" s="688"/>
      <c r="F36" s="678"/>
      <c r="G36" s="527"/>
      <c r="H36" s="681"/>
      <c r="I36" s="668"/>
      <c r="J36" s="668"/>
      <c r="K36" s="704"/>
      <c r="L36" s="704"/>
      <c r="M36" s="672"/>
      <c r="N36" s="33"/>
      <c r="O36" s="33"/>
    </row>
    <row r="37" spans="1:169">
      <c r="A37" s="675"/>
      <c r="B37" s="675"/>
      <c r="C37" s="675"/>
      <c r="D37" s="685"/>
      <c r="E37" s="689"/>
      <c r="F37" s="678"/>
      <c r="G37" s="527"/>
      <c r="H37" s="681"/>
      <c r="I37" s="668"/>
      <c r="J37" s="668"/>
      <c r="K37" s="704"/>
      <c r="L37" s="704"/>
      <c r="M37" s="672"/>
      <c r="N37" s="33"/>
      <c r="O37" s="33"/>
    </row>
    <row r="38" spans="1:169">
      <c r="A38" s="675"/>
      <c r="B38" s="675"/>
      <c r="C38" s="675"/>
      <c r="D38" s="685"/>
      <c r="E38" s="689"/>
      <c r="F38" s="678"/>
      <c r="G38" s="527"/>
      <c r="H38" s="681"/>
      <c r="I38" s="668"/>
      <c r="J38" s="668"/>
      <c r="K38" s="704"/>
      <c r="L38" s="704"/>
      <c r="M38" s="672"/>
      <c r="N38" s="33"/>
      <c r="O38" s="33"/>
    </row>
    <row r="39" spans="1:169" ht="15.75" thickBot="1">
      <c r="A39" s="676"/>
      <c r="B39" s="676"/>
      <c r="C39" s="676"/>
      <c r="D39" s="686"/>
      <c r="E39" s="690"/>
      <c r="F39" s="679"/>
      <c r="G39" s="572"/>
      <c r="H39" s="682"/>
      <c r="I39" s="669"/>
      <c r="J39" s="669"/>
      <c r="K39" s="705"/>
      <c r="L39" s="705"/>
      <c r="M39" s="673"/>
      <c r="N39" s="33"/>
      <c r="O39" s="33"/>
    </row>
    <row r="40" spans="1:169" s="27" customFormat="1" ht="12.75" customHeight="1">
      <c r="A40" s="674">
        <f>'7. Mapa Final'!A40</f>
        <v>4</v>
      </c>
      <c r="B40" s="674" t="str">
        <f>'7. Mapa Final'!B40</f>
        <v>Afectaciones ambientales</v>
      </c>
      <c r="C40" s="674" t="str">
        <f>'7. Mapa Final'!C40</f>
        <v xml:space="preserve">Se tienen   afectaciones ambientales que generen impactos negativos en el entorno
	</v>
      </c>
      <c r="D40" s="683" t="str">
        <f>'7. Mapa Final'!J40</f>
        <v>Muy Baja - 1</v>
      </c>
      <c r="E40" s="687" t="str">
        <f>'7. Mapa Final'!K40</f>
        <v>Leve - 1</v>
      </c>
      <c r="F40" s="677" t="str">
        <f>'7. Mapa Final'!M40</f>
        <v>Bajo - 1</v>
      </c>
      <c r="G40" s="527" t="s">
        <v>96</v>
      </c>
      <c r="H40" s="680" t="s">
        <v>459</v>
      </c>
      <c r="I40" s="667"/>
      <c r="J40" s="667" t="s">
        <v>457</v>
      </c>
      <c r="K40" s="703">
        <v>45474</v>
      </c>
      <c r="L40" s="703">
        <v>45565</v>
      </c>
      <c r="M40" s="671" t="s">
        <v>514</v>
      </c>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675"/>
      <c r="B41" s="675"/>
      <c r="C41" s="675"/>
      <c r="D41" s="684"/>
      <c r="E41" s="688"/>
      <c r="F41" s="678"/>
      <c r="G41" s="527"/>
      <c r="H41" s="681"/>
      <c r="I41" s="668"/>
      <c r="J41" s="668"/>
      <c r="K41" s="704"/>
      <c r="L41" s="704"/>
      <c r="M41" s="67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675"/>
      <c r="B42" s="675"/>
      <c r="C42" s="675"/>
      <c r="D42" s="684"/>
      <c r="E42" s="688"/>
      <c r="F42" s="678"/>
      <c r="G42" s="527"/>
      <c r="H42" s="681"/>
      <c r="I42" s="668"/>
      <c r="J42" s="668"/>
      <c r="K42" s="704"/>
      <c r="L42" s="704"/>
      <c r="M42" s="67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675"/>
      <c r="B43" s="675"/>
      <c r="C43" s="675"/>
      <c r="D43" s="684"/>
      <c r="E43" s="688"/>
      <c r="F43" s="678"/>
      <c r="G43" s="527"/>
      <c r="H43" s="681"/>
      <c r="I43" s="668"/>
      <c r="J43" s="668"/>
      <c r="K43" s="704"/>
      <c r="L43" s="704"/>
      <c r="M43" s="67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675"/>
      <c r="B44" s="675"/>
      <c r="C44" s="675"/>
      <c r="D44" s="684"/>
      <c r="E44" s="688"/>
      <c r="F44" s="678"/>
      <c r="G44" s="527"/>
      <c r="H44" s="681"/>
      <c r="I44" s="668"/>
      <c r="J44" s="668"/>
      <c r="K44" s="704"/>
      <c r="L44" s="704"/>
      <c r="M44" s="67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ht="15" customHeight="1">
      <c r="A45" s="675"/>
      <c r="B45" s="675"/>
      <c r="C45" s="675"/>
      <c r="D45" s="684"/>
      <c r="E45" s="688"/>
      <c r="F45" s="678"/>
      <c r="G45" s="527"/>
      <c r="H45" s="681" t="s">
        <v>459</v>
      </c>
      <c r="I45" s="668"/>
      <c r="J45" s="668"/>
      <c r="K45" s="704"/>
      <c r="L45" s="704"/>
      <c r="M45" s="672" t="s">
        <v>458</v>
      </c>
      <c r="N45" s="33"/>
      <c r="O45" s="33"/>
    </row>
    <row r="46" spans="1:169">
      <c r="A46" s="675"/>
      <c r="B46" s="675"/>
      <c r="C46" s="675"/>
      <c r="D46" s="684"/>
      <c r="E46" s="688"/>
      <c r="F46" s="678"/>
      <c r="G46" s="527"/>
      <c r="H46" s="681"/>
      <c r="I46" s="668"/>
      <c r="J46" s="668"/>
      <c r="K46" s="704"/>
      <c r="L46" s="704"/>
      <c r="M46" s="672"/>
      <c r="N46" s="33"/>
      <c r="O46" s="33"/>
    </row>
    <row r="47" spans="1:169">
      <c r="A47" s="675"/>
      <c r="B47" s="675"/>
      <c r="C47" s="675"/>
      <c r="D47" s="685"/>
      <c r="E47" s="689"/>
      <c r="F47" s="678"/>
      <c r="G47" s="527"/>
      <c r="H47" s="681"/>
      <c r="I47" s="668"/>
      <c r="J47" s="668"/>
      <c r="K47" s="704"/>
      <c r="L47" s="704"/>
      <c r="M47" s="672"/>
      <c r="N47" s="33"/>
      <c r="O47" s="33"/>
    </row>
    <row r="48" spans="1:169">
      <c r="A48" s="675"/>
      <c r="B48" s="675"/>
      <c r="C48" s="675"/>
      <c r="D48" s="685"/>
      <c r="E48" s="689"/>
      <c r="F48" s="678"/>
      <c r="G48" s="527"/>
      <c r="H48" s="681"/>
      <c r="I48" s="668"/>
      <c r="J48" s="668"/>
      <c r="K48" s="704"/>
      <c r="L48" s="704"/>
      <c r="M48" s="672"/>
      <c r="N48" s="33"/>
      <c r="O48" s="33"/>
    </row>
    <row r="49" spans="1:169" ht="15.75" thickBot="1">
      <c r="A49" s="676"/>
      <c r="B49" s="676"/>
      <c r="C49" s="676"/>
      <c r="D49" s="686"/>
      <c r="E49" s="690"/>
      <c r="F49" s="679"/>
      <c r="G49" s="572"/>
      <c r="H49" s="682"/>
      <c r="I49" s="669"/>
      <c r="J49" s="669"/>
      <c r="K49" s="705"/>
      <c r="L49" s="705"/>
      <c r="M49" s="673"/>
      <c r="N49" s="33"/>
      <c r="O49" s="33"/>
    </row>
    <row r="50" spans="1:169" s="27" customFormat="1" ht="12.75">
      <c r="A50" s="674">
        <f>'7. Mapa Final'!A50</f>
        <v>5</v>
      </c>
      <c r="B50" s="674" t="str">
        <f>'7. Mapa Final'!B50</f>
        <v>Recibir dádivas o beneficios a nombre propio o de terceros para  presentar resultados de gestión que no correspondan a los evidencias y registros.</v>
      </c>
      <c r="C50" s="674"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83" t="str">
        <f>'7. Mapa Final'!J50</f>
        <v>Muy Baja - 1</v>
      </c>
      <c r="E50" s="687" t="str">
        <f>'7. Mapa Final'!K50</f>
        <v>Menor - 2</v>
      </c>
      <c r="F50" s="677" t="str">
        <f>'7. Mapa Final'!M50</f>
        <v>Bajo - 2</v>
      </c>
      <c r="G50" s="527" t="s">
        <v>96</v>
      </c>
      <c r="H50" s="694" t="s">
        <v>516</v>
      </c>
      <c r="I50" s="667"/>
      <c r="J50" s="667" t="s">
        <v>457</v>
      </c>
      <c r="K50" s="703">
        <v>45474</v>
      </c>
      <c r="L50" s="703">
        <v>45565</v>
      </c>
      <c r="M50" s="671" t="s">
        <v>514</v>
      </c>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675"/>
      <c r="B51" s="675"/>
      <c r="C51" s="675"/>
      <c r="D51" s="684"/>
      <c r="E51" s="688"/>
      <c r="F51" s="678"/>
      <c r="G51" s="527"/>
      <c r="H51" s="695"/>
      <c r="I51" s="668"/>
      <c r="J51" s="668"/>
      <c r="K51" s="704"/>
      <c r="L51" s="704"/>
      <c r="M51" s="67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675"/>
      <c r="B52" s="675"/>
      <c r="C52" s="675"/>
      <c r="D52" s="684"/>
      <c r="E52" s="688"/>
      <c r="F52" s="678"/>
      <c r="G52" s="527"/>
      <c r="H52" s="695"/>
      <c r="I52" s="668"/>
      <c r="J52" s="668"/>
      <c r="K52" s="704"/>
      <c r="L52" s="704"/>
      <c r="M52" s="67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675"/>
      <c r="B53" s="675"/>
      <c r="C53" s="675"/>
      <c r="D53" s="684"/>
      <c r="E53" s="688"/>
      <c r="F53" s="678"/>
      <c r="G53" s="527"/>
      <c r="H53" s="695"/>
      <c r="I53" s="668"/>
      <c r="J53" s="668"/>
      <c r="K53" s="704"/>
      <c r="L53" s="704"/>
      <c r="M53" s="67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675"/>
      <c r="B54" s="675"/>
      <c r="C54" s="675"/>
      <c r="D54" s="684"/>
      <c r="E54" s="688"/>
      <c r="F54" s="678"/>
      <c r="G54" s="527"/>
      <c r="H54" s="695"/>
      <c r="I54" s="668"/>
      <c r="J54" s="668"/>
      <c r="K54" s="704"/>
      <c r="L54" s="704"/>
      <c r="M54" s="67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675"/>
      <c r="B55" s="675"/>
      <c r="C55" s="675"/>
      <c r="D55" s="684"/>
      <c r="E55" s="688"/>
      <c r="F55" s="678"/>
      <c r="G55" s="527"/>
      <c r="H55" s="695"/>
      <c r="I55" s="668"/>
      <c r="J55" s="668"/>
      <c r="K55" s="704"/>
      <c r="L55" s="704"/>
      <c r="M55" s="672" t="s">
        <v>458</v>
      </c>
      <c r="N55" s="33"/>
      <c r="O55" s="33"/>
    </row>
    <row r="56" spans="1:169">
      <c r="A56" s="675"/>
      <c r="B56" s="675"/>
      <c r="C56" s="675"/>
      <c r="D56" s="684"/>
      <c r="E56" s="688"/>
      <c r="F56" s="678"/>
      <c r="G56" s="527"/>
      <c r="H56" s="695"/>
      <c r="I56" s="668"/>
      <c r="J56" s="668"/>
      <c r="K56" s="704"/>
      <c r="L56" s="704"/>
      <c r="M56" s="672"/>
      <c r="N56" s="33"/>
      <c r="O56" s="33"/>
    </row>
    <row r="57" spans="1:169">
      <c r="A57" s="675"/>
      <c r="B57" s="675"/>
      <c r="C57" s="675"/>
      <c r="D57" s="685"/>
      <c r="E57" s="689"/>
      <c r="F57" s="678"/>
      <c r="G57" s="527"/>
      <c r="H57" s="695"/>
      <c r="I57" s="668"/>
      <c r="J57" s="668"/>
      <c r="K57" s="704"/>
      <c r="L57" s="704"/>
      <c r="M57" s="672"/>
      <c r="N57" s="33"/>
      <c r="O57" s="33"/>
    </row>
    <row r="58" spans="1:169">
      <c r="A58" s="675"/>
      <c r="B58" s="675"/>
      <c r="C58" s="675"/>
      <c r="D58" s="685"/>
      <c r="E58" s="689"/>
      <c r="F58" s="678"/>
      <c r="G58" s="527"/>
      <c r="H58" s="695"/>
      <c r="I58" s="668"/>
      <c r="J58" s="668"/>
      <c r="K58" s="704"/>
      <c r="L58" s="704"/>
      <c r="M58" s="672"/>
      <c r="N58" s="33"/>
      <c r="O58" s="33"/>
    </row>
    <row r="59" spans="1:169" ht="42.75" customHeight="1" thickBot="1">
      <c r="A59" s="676"/>
      <c r="B59" s="676"/>
      <c r="C59" s="676"/>
      <c r="D59" s="686"/>
      <c r="E59" s="690"/>
      <c r="F59" s="679"/>
      <c r="G59" s="528"/>
      <c r="H59" s="696"/>
      <c r="I59" s="669"/>
      <c r="J59" s="669"/>
      <c r="K59" s="705"/>
      <c r="L59" s="705"/>
      <c r="M59" s="673"/>
      <c r="N59" s="33"/>
      <c r="O59" s="33"/>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22" zoomScale="80" zoomScaleNormal="80" workbookViewId="0">
      <selection activeCell="H10" sqref="H10:H59"/>
    </sheetView>
  </sheetViews>
  <sheetFormatPr baseColWidth="10" defaultColWidth="11.42578125" defaultRowHeight="15"/>
  <cols>
    <col min="1" max="1" width="18.42578125" style="6" customWidth="1"/>
    <col min="2" max="2" width="35.85546875" style="6" customWidth="1"/>
    <col min="3" max="3" width="40.28515625" customWidth="1"/>
    <col min="4" max="4" width="16.85546875" style="96"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20" customFormat="1" ht="16.5" customHeight="1">
      <c r="A1" s="653"/>
      <c r="B1" s="654"/>
      <c r="C1" s="657"/>
      <c r="D1" s="657"/>
      <c r="E1" s="657"/>
      <c r="F1" s="657"/>
      <c r="G1" s="657"/>
      <c r="H1" s="657"/>
      <c r="I1" s="657"/>
      <c r="J1" s="658"/>
      <c r="K1" s="650" t="s">
        <v>14</v>
      </c>
      <c r="L1" s="650"/>
      <c r="M1" s="650"/>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655"/>
      <c r="B2" s="656"/>
      <c r="C2" s="659"/>
      <c r="D2" s="659"/>
      <c r="E2" s="659"/>
      <c r="F2" s="659"/>
      <c r="G2" s="659"/>
      <c r="H2" s="659"/>
      <c r="I2" s="659"/>
      <c r="J2" s="660"/>
      <c r="K2" s="650"/>
      <c r="L2" s="650"/>
      <c r="M2" s="650"/>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2"/>
      <c r="B3" s="2"/>
      <c r="C3" s="659"/>
      <c r="D3" s="659"/>
      <c r="E3" s="659"/>
      <c r="F3" s="659"/>
      <c r="G3" s="659"/>
      <c r="H3" s="659"/>
      <c r="I3" s="659"/>
      <c r="J3" s="660"/>
      <c r="K3" s="650"/>
      <c r="L3" s="650"/>
      <c r="M3" s="650"/>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1.25" customHeight="1">
      <c r="A4" s="651" t="s">
        <v>0</v>
      </c>
      <c r="B4" s="652"/>
      <c r="C4" s="664" t="s">
        <v>278</v>
      </c>
      <c r="D4" s="665"/>
      <c r="E4" s="665"/>
      <c r="F4" s="665"/>
      <c r="G4" s="665"/>
      <c r="H4" s="665"/>
      <c r="I4" s="665"/>
      <c r="J4" s="665"/>
      <c r="K4" s="665"/>
      <c r="L4" s="665"/>
      <c r="M4" s="666"/>
      <c r="N4" s="209"/>
      <c r="O4" s="209"/>
      <c r="P4" s="209"/>
      <c r="Q4" s="209"/>
      <c r="R4" s="209"/>
      <c r="S4" s="209"/>
      <c r="T4" s="209"/>
      <c r="U4" s="209"/>
      <c r="V4" s="20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117" customHeight="1">
      <c r="A5" s="651" t="s">
        <v>1</v>
      </c>
      <c r="B5" s="652"/>
      <c r="C5" s="661" t="s">
        <v>279</v>
      </c>
      <c r="D5" s="662"/>
      <c r="E5" s="662"/>
      <c r="F5" s="662"/>
      <c r="G5" s="662"/>
      <c r="H5" s="662"/>
      <c r="I5" s="662"/>
      <c r="J5" s="662"/>
      <c r="K5" s="662"/>
      <c r="L5" s="662"/>
      <c r="M5" s="663"/>
      <c r="N5" s="208"/>
      <c r="O5" s="208"/>
      <c r="P5" s="208"/>
      <c r="Q5" s="208"/>
      <c r="R5" s="208"/>
      <c r="S5" s="208"/>
      <c r="T5" s="208"/>
      <c r="U5" s="208"/>
      <c r="V5" s="20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32.25" customHeight="1" thickBot="1">
      <c r="A6" s="640" t="s">
        <v>2</v>
      </c>
      <c r="B6" s="641"/>
      <c r="C6" s="642"/>
      <c r="D6" s="642"/>
      <c r="E6" s="642"/>
      <c r="F6" s="642"/>
      <c r="G6" s="643"/>
      <c r="H6" s="1"/>
      <c r="I6" s="1"/>
      <c r="J6" s="1"/>
      <c r="K6" s="1"/>
      <c r="L6" s="1"/>
      <c r="M6" s="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5" customFormat="1" ht="40.5" customHeight="1" thickBot="1">
      <c r="A7" s="644" t="s">
        <v>102</v>
      </c>
      <c r="B7" s="645"/>
      <c r="C7" s="646"/>
      <c r="D7" s="647" t="s">
        <v>103</v>
      </c>
      <c r="E7" s="647"/>
      <c r="F7" s="647"/>
      <c r="G7" s="648" t="s">
        <v>104</v>
      </c>
      <c r="H7" s="634" t="s">
        <v>105</v>
      </c>
      <c r="I7" s="636" t="s">
        <v>106</v>
      </c>
      <c r="J7" s="637"/>
      <c r="K7" s="636" t="s">
        <v>107</v>
      </c>
      <c r="L7" s="637"/>
      <c r="M7" s="638" t="s">
        <v>304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6" customFormat="1" ht="108" customHeight="1" thickTop="1" thickBot="1">
      <c r="A8" s="210" t="s">
        <v>61</v>
      </c>
      <c r="B8" s="34" t="s">
        <v>118</v>
      </c>
      <c r="C8" s="35" t="s">
        <v>4</v>
      </c>
      <c r="D8" s="29" t="s">
        <v>109</v>
      </c>
      <c r="E8" s="29" t="s">
        <v>111</v>
      </c>
      <c r="F8" s="29" t="s">
        <v>110</v>
      </c>
      <c r="G8" s="649"/>
      <c r="H8" s="635"/>
      <c r="I8" s="30" t="s">
        <v>112</v>
      </c>
      <c r="J8" s="30" t="s">
        <v>113</v>
      </c>
      <c r="K8" s="30" t="s">
        <v>114</v>
      </c>
      <c r="L8" s="30" t="s">
        <v>115</v>
      </c>
      <c r="M8" s="63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7" customFormat="1" ht="15" customHeight="1" thickTop="1" thickBot="1">
      <c r="A9" s="189"/>
      <c r="B9" s="190"/>
      <c r="C9" s="190"/>
      <c r="D9" s="190"/>
      <c r="E9" s="190"/>
      <c r="F9" s="190"/>
      <c r="G9" s="190"/>
      <c r="H9" s="211"/>
      <c r="I9" s="211"/>
      <c r="J9" s="211"/>
      <c r="K9" s="211"/>
      <c r="L9" s="211"/>
      <c r="M9" s="212"/>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7" customFormat="1" ht="13.5" customHeight="1">
      <c r="A10" s="707">
        <f>'7. Mapa Final'!A10</f>
        <v>1</v>
      </c>
      <c r="B10" s="674" t="str">
        <f>'7. Mapa Final'!B10</f>
        <v xml:space="preserve">Que el sistema Integrado de Gestión no aporte al mejoramiento institucional </v>
      </c>
      <c r="C10" s="674" t="str">
        <f>'7. Mapa Final'!C10</f>
        <v>Que  la implementación del sistema de gestión no cumpla con sus objetivos al no  contribuir con el mejoramiento institucional y se impsoibilite alcanzar la eficacia, eficiencia, efectividad y  transparencia  de los procesos.</v>
      </c>
      <c r="D10" s="683" t="str">
        <f>'7. Mapa Final'!J10</f>
        <v>Muy Baja - 1</v>
      </c>
      <c r="E10" s="687" t="str">
        <f>'7. Mapa Final'!K10</f>
        <v>Leve - 1</v>
      </c>
      <c r="F10" s="677" t="str">
        <f>'7. Mapa Final'!M10</f>
        <v>Bajo - 1</v>
      </c>
      <c r="G10" s="526" t="s">
        <v>200</v>
      </c>
      <c r="H10" s="691"/>
      <c r="I10" s="667"/>
      <c r="J10" s="706" t="s">
        <v>457</v>
      </c>
      <c r="K10" s="703" t="s">
        <v>461</v>
      </c>
      <c r="L10" s="703" t="s">
        <v>462</v>
      </c>
      <c r="M10" s="671"/>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7" customFormat="1" ht="13.5" customHeight="1">
      <c r="A11" s="708"/>
      <c r="B11" s="675"/>
      <c r="C11" s="675"/>
      <c r="D11" s="684"/>
      <c r="E11" s="688"/>
      <c r="F11" s="678"/>
      <c r="G11" s="527"/>
      <c r="H11" s="692"/>
      <c r="I11" s="668"/>
      <c r="J11" s="704"/>
      <c r="K11" s="704"/>
      <c r="L11" s="704"/>
      <c r="M11" s="672"/>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7" customFormat="1" ht="13.5" customHeight="1">
      <c r="A12" s="708"/>
      <c r="B12" s="675"/>
      <c r="C12" s="675"/>
      <c r="D12" s="684"/>
      <c r="E12" s="688"/>
      <c r="F12" s="678"/>
      <c r="G12" s="527"/>
      <c r="H12" s="692"/>
      <c r="I12" s="668"/>
      <c r="J12" s="704"/>
      <c r="K12" s="704"/>
      <c r="L12" s="704"/>
      <c r="M12" s="672"/>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7" customFormat="1" ht="13.5" customHeight="1">
      <c r="A13" s="708"/>
      <c r="B13" s="675"/>
      <c r="C13" s="675"/>
      <c r="D13" s="684"/>
      <c r="E13" s="688"/>
      <c r="F13" s="678"/>
      <c r="G13" s="527"/>
      <c r="H13" s="692"/>
      <c r="I13" s="668"/>
      <c r="J13" s="704"/>
      <c r="K13" s="704"/>
      <c r="L13" s="704"/>
      <c r="M13" s="672"/>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7" customFormat="1" ht="13.5" customHeight="1">
      <c r="A14" s="708"/>
      <c r="B14" s="675"/>
      <c r="C14" s="675"/>
      <c r="D14" s="684"/>
      <c r="E14" s="688"/>
      <c r="F14" s="678"/>
      <c r="G14" s="527"/>
      <c r="H14" s="692"/>
      <c r="I14" s="668"/>
      <c r="J14" s="704"/>
      <c r="K14" s="704"/>
      <c r="L14" s="704"/>
      <c r="M14" s="672"/>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7" customFormat="1" ht="13.5" customHeight="1">
      <c r="A15" s="708"/>
      <c r="B15" s="675"/>
      <c r="C15" s="675"/>
      <c r="D15" s="684"/>
      <c r="E15" s="688"/>
      <c r="F15" s="678"/>
      <c r="G15" s="527"/>
      <c r="H15" s="692"/>
      <c r="I15" s="668"/>
      <c r="J15" s="704"/>
      <c r="K15" s="704"/>
      <c r="L15" s="704"/>
      <c r="M15" s="672"/>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7" customFormat="1" ht="13.5" customHeight="1">
      <c r="A16" s="708"/>
      <c r="B16" s="675"/>
      <c r="C16" s="675"/>
      <c r="D16" s="684"/>
      <c r="E16" s="688"/>
      <c r="F16" s="678"/>
      <c r="G16" s="527"/>
      <c r="H16" s="692"/>
      <c r="I16" s="668"/>
      <c r="J16" s="704"/>
      <c r="K16" s="704"/>
      <c r="L16" s="704"/>
      <c r="M16" s="672"/>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7" customFormat="1" ht="13.5" customHeight="1">
      <c r="A17" s="708"/>
      <c r="B17" s="675"/>
      <c r="C17" s="675"/>
      <c r="D17" s="685"/>
      <c r="E17" s="689"/>
      <c r="F17" s="678"/>
      <c r="G17" s="527"/>
      <c r="H17" s="692"/>
      <c r="I17" s="668"/>
      <c r="J17" s="704"/>
      <c r="K17" s="704"/>
      <c r="L17" s="704"/>
      <c r="M17" s="672"/>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7" customFormat="1" ht="21.75" customHeight="1">
      <c r="A18" s="708"/>
      <c r="B18" s="675"/>
      <c r="C18" s="675"/>
      <c r="D18" s="685"/>
      <c r="E18" s="689"/>
      <c r="F18" s="678"/>
      <c r="G18" s="527"/>
      <c r="H18" s="692"/>
      <c r="I18" s="668"/>
      <c r="J18" s="704"/>
      <c r="K18" s="704"/>
      <c r="L18" s="704"/>
      <c r="M18" s="672"/>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7" customFormat="1" ht="21.75" customHeight="1" thickBot="1">
      <c r="A19" s="709"/>
      <c r="B19" s="676"/>
      <c r="C19" s="676"/>
      <c r="D19" s="686"/>
      <c r="E19" s="690"/>
      <c r="F19" s="679"/>
      <c r="G19" s="572"/>
      <c r="H19" s="693"/>
      <c r="I19" s="669"/>
      <c r="J19" s="705"/>
      <c r="K19" s="705"/>
      <c r="L19" s="705"/>
      <c r="M19" s="67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7" customFormat="1" ht="13.5" customHeight="1">
      <c r="A20" s="707">
        <f>'7. Mapa Final'!A20</f>
        <v>2</v>
      </c>
      <c r="B20" s="674" t="str">
        <f>'7. Mapa Final'!B20</f>
        <v>Las auditorias internas del SIGCMA  no contribuyan al mejoramiento del sistema integrado.</v>
      </c>
      <c r="C20" s="674" t="str">
        <f>'7. Mapa Final'!C20</f>
        <v>Cuando  en la preparación y presentación de resultados de de la auditoria interna del SIGCMA se  emiten informes y/o  conceptos inexactos con los requisitos de las normas aplicables, inoportunos, no confiables,  sin utilidad,  sin objetividad..</v>
      </c>
      <c r="D20" s="683" t="str">
        <f>'7. Mapa Final'!J20</f>
        <v>Muy Baja - 1</v>
      </c>
      <c r="E20" s="687" t="str">
        <f>'7. Mapa Final'!K20</f>
        <v>Leve - 1</v>
      </c>
      <c r="F20" s="677" t="str">
        <f>'7. Mapa Final'!M20</f>
        <v>Bajo - 1</v>
      </c>
      <c r="G20" s="527" t="s">
        <v>200</v>
      </c>
      <c r="H20" s="667"/>
      <c r="I20" s="667"/>
      <c r="J20" s="667" t="s">
        <v>457</v>
      </c>
      <c r="K20" s="703" t="s">
        <v>461</v>
      </c>
      <c r="L20" s="703" t="s">
        <v>462</v>
      </c>
      <c r="M20" s="667"/>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7" customFormat="1" ht="13.5" customHeight="1">
      <c r="A21" s="708"/>
      <c r="B21" s="675"/>
      <c r="C21" s="675"/>
      <c r="D21" s="684"/>
      <c r="E21" s="688"/>
      <c r="F21" s="678"/>
      <c r="G21" s="527"/>
      <c r="H21" s="668"/>
      <c r="I21" s="668"/>
      <c r="J21" s="668"/>
      <c r="K21" s="704"/>
      <c r="L21" s="704"/>
      <c r="M21" s="668"/>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7" customFormat="1" ht="13.5" customHeight="1">
      <c r="A22" s="708"/>
      <c r="B22" s="675"/>
      <c r="C22" s="675"/>
      <c r="D22" s="684"/>
      <c r="E22" s="688"/>
      <c r="F22" s="678"/>
      <c r="G22" s="527"/>
      <c r="H22" s="668"/>
      <c r="I22" s="668"/>
      <c r="J22" s="668"/>
      <c r="K22" s="704"/>
      <c r="L22" s="704"/>
      <c r="M22" s="668"/>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7" customFormat="1" ht="13.5" customHeight="1">
      <c r="A23" s="708"/>
      <c r="B23" s="675"/>
      <c r="C23" s="675"/>
      <c r="D23" s="684"/>
      <c r="E23" s="688"/>
      <c r="F23" s="678"/>
      <c r="G23" s="527"/>
      <c r="H23" s="668"/>
      <c r="I23" s="668"/>
      <c r="J23" s="668"/>
      <c r="K23" s="704"/>
      <c r="L23" s="704"/>
      <c r="M23" s="668"/>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s="27" customFormat="1" ht="13.5" customHeight="1">
      <c r="A24" s="708"/>
      <c r="B24" s="675"/>
      <c r="C24" s="675"/>
      <c r="D24" s="684"/>
      <c r="E24" s="688"/>
      <c r="F24" s="678"/>
      <c r="G24" s="527"/>
      <c r="H24" s="668"/>
      <c r="I24" s="668"/>
      <c r="J24" s="668"/>
      <c r="K24" s="704"/>
      <c r="L24" s="704"/>
      <c r="M24" s="668"/>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row>
    <row r="25" spans="1:169" s="27" customFormat="1" ht="13.5" customHeight="1">
      <c r="A25" s="708"/>
      <c r="B25" s="675"/>
      <c r="C25" s="675"/>
      <c r="D25" s="684"/>
      <c r="E25" s="688"/>
      <c r="F25" s="678"/>
      <c r="G25" s="527"/>
      <c r="H25" s="668"/>
      <c r="I25" s="668"/>
      <c r="J25" s="668"/>
      <c r="K25" s="704"/>
      <c r="L25" s="704"/>
      <c r="M25" s="668"/>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row>
    <row r="26" spans="1:169" s="27" customFormat="1" ht="13.5" customHeight="1">
      <c r="A26" s="708"/>
      <c r="B26" s="675"/>
      <c r="C26" s="675"/>
      <c r="D26" s="684"/>
      <c r="E26" s="688"/>
      <c r="F26" s="678"/>
      <c r="G26" s="527"/>
      <c r="H26" s="668"/>
      <c r="I26" s="668"/>
      <c r="J26" s="668"/>
      <c r="K26" s="704"/>
      <c r="L26" s="704"/>
      <c r="M26" s="668"/>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row>
    <row r="27" spans="1:169" s="27" customFormat="1" ht="13.5" customHeight="1">
      <c r="A27" s="708"/>
      <c r="B27" s="675"/>
      <c r="C27" s="675"/>
      <c r="D27" s="685"/>
      <c r="E27" s="689"/>
      <c r="F27" s="678"/>
      <c r="G27" s="527"/>
      <c r="H27" s="668"/>
      <c r="I27" s="668"/>
      <c r="J27" s="668"/>
      <c r="K27" s="704"/>
      <c r="L27" s="704"/>
      <c r="M27" s="668"/>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row>
    <row r="28" spans="1:169" s="27" customFormat="1" ht="21.75" customHeight="1">
      <c r="A28" s="708"/>
      <c r="B28" s="675"/>
      <c r="C28" s="675"/>
      <c r="D28" s="685"/>
      <c r="E28" s="689"/>
      <c r="F28" s="678"/>
      <c r="G28" s="527"/>
      <c r="H28" s="668"/>
      <c r="I28" s="668"/>
      <c r="J28" s="668"/>
      <c r="K28" s="704"/>
      <c r="L28" s="704"/>
      <c r="M28" s="668"/>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row>
    <row r="29" spans="1:169" s="27" customFormat="1" ht="21.75" customHeight="1" thickBot="1">
      <c r="A29" s="709"/>
      <c r="B29" s="676"/>
      <c r="C29" s="676"/>
      <c r="D29" s="686"/>
      <c r="E29" s="690"/>
      <c r="F29" s="679"/>
      <c r="G29" s="572"/>
      <c r="H29" s="669"/>
      <c r="I29" s="669"/>
      <c r="J29" s="669"/>
      <c r="K29" s="705"/>
      <c r="L29" s="705"/>
      <c r="M29" s="669"/>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row>
    <row r="30" spans="1:169" s="27" customFormat="1" ht="12.75">
      <c r="A30" s="707">
        <f>'7. Mapa Final'!A30</f>
        <v>3</v>
      </c>
      <c r="B30" s="674" t="str">
        <f>'7. Mapa Final'!B30</f>
        <v xml:space="preserve">Desactualización u  obsolecencia de los documentos del sistema </v>
      </c>
      <c r="C30" s="674" t="str">
        <f>'7. Mapa Final'!C30</f>
        <v xml:space="preserve">Se usen o se mantengan publicados  documentos desactualizados, no vigentes o no controlados </v>
      </c>
      <c r="D30" s="683" t="str">
        <f>'7. Mapa Final'!J30</f>
        <v>Muy Baja - 1</v>
      </c>
      <c r="E30" s="687" t="str">
        <f>'7. Mapa Final'!K30</f>
        <v>Menor - 2</v>
      </c>
      <c r="F30" s="677" t="str">
        <f>'7. Mapa Final'!M30</f>
        <v>Bajo - 2</v>
      </c>
      <c r="G30" s="527" t="s">
        <v>96</v>
      </c>
      <c r="H30" s="691"/>
      <c r="I30" s="667"/>
      <c r="J30" s="667" t="s">
        <v>457</v>
      </c>
      <c r="K30" s="703" t="s">
        <v>461</v>
      </c>
      <c r="L30" s="703" t="s">
        <v>462</v>
      </c>
      <c r="M30" s="671"/>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row>
    <row r="31" spans="1:169" s="27" customFormat="1" ht="12.75" customHeight="1">
      <c r="A31" s="708"/>
      <c r="B31" s="675"/>
      <c r="C31" s="675"/>
      <c r="D31" s="684"/>
      <c r="E31" s="688"/>
      <c r="F31" s="678"/>
      <c r="G31" s="527"/>
      <c r="H31" s="692"/>
      <c r="I31" s="668"/>
      <c r="J31" s="668"/>
      <c r="K31" s="704"/>
      <c r="L31" s="704"/>
      <c r="M31" s="672"/>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row>
    <row r="32" spans="1:169" s="27" customFormat="1" ht="12.75" customHeight="1">
      <c r="A32" s="708"/>
      <c r="B32" s="675"/>
      <c r="C32" s="675"/>
      <c r="D32" s="684"/>
      <c r="E32" s="688"/>
      <c r="F32" s="678"/>
      <c r="G32" s="527"/>
      <c r="H32" s="692"/>
      <c r="I32" s="668"/>
      <c r="J32" s="668"/>
      <c r="K32" s="704"/>
      <c r="L32" s="704"/>
      <c r="M32" s="672"/>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row>
    <row r="33" spans="1:169" s="27" customFormat="1" ht="12.75" customHeight="1">
      <c r="A33" s="708"/>
      <c r="B33" s="675"/>
      <c r="C33" s="675"/>
      <c r="D33" s="684"/>
      <c r="E33" s="688"/>
      <c r="F33" s="678"/>
      <c r="G33" s="527"/>
      <c r="H33" s="692"/>
      <c r="I33" s="668"/>
      <c r="J33" s="668"/>
      <c r="K33" s="704"/>
      <c r="L33" s="704"/>
      <c r="M33" s="672"/>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row>
    <row r="34" spans="1:169" s="27" customFormat="1" ht="13.5" customHeight="1">
      <c r="A34" s="708"/>
      <c r="B34" s="675"/>
      <c r="C34" s="675"/>
      <c r="D34" s="684"/>
      <c r="E34" s="688"/>
      <c r="F34" s="678"/>
      <c r="G34" s="527"/>
      <c r="H34" s="692"/>
      <c r="I34" s="668"/>
      <c r="J34" s="668"/>
      <c r="K34" s="704"/>
      <c r="L34" s="704"/>
      <c r="M34" s="672"/>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row>
    <row r="35" spans="1:169">
      <c r="A35" s="708"/>
      <c r="B35" s="675"/>
      <c r="C35" s="675"/>
      <c r="D35" s="684"/>
      <c r="E35" s="688"/>
      <c r="F35" s="678"/>
      <c r="G35" s="527"/>
      <c r="H35" s="692"/>
      <c r="I35" s="668"/>
      <c r="J35" s="668"/>
      <c r="K35" s="704"/>
      <c r="L35" s="704"/>
      <c r="M35" s="672"/>
      <c r="N35" s="33"/>
      <c r="O35" s="33"/>
    </row>
    <row r="36" spans="1:169">
      <c r="A36" s="708"/>
      <c r="B36" s="675"/>
      <c r="C36" s="675"/>
      <c r="D36" s="684"/>
      <c r="E36" s="688"/>
      <c r="F36" s="678"/>
      <c r="G36" s="527"/>
      <c r="H36" s="692"/>
      <c r="I36" s="668"/>
      <c r="J36" s="668"/>
      <c r="K36" s="704"/>
      <c r="L36" s="704"/>
      <c r="M36" s="672"/>
      <c r="N36" s="33"/>
      <c r="O36" s="33"/>
    </row>
    <row r="37" spans="1:169">
      <c r="A37" s="708"/>
      <c r="B37" s="675"/>
      <c r="C37" s="675"/>
      <c r="D37" s="685"/>
      <c r="E37" s="689"/>
      <c r="F37" s="678"/>
      <c r="G37" s="527"/>
      <c r="H37" s="692"/>
      <c r="I37" s="668"/>
      <c r="J37" s="668"/>
      <c r="K37" s="704"/>
      <c r="L37" s="704"/>
      <c r="M37" s="672"/>
      <c r="N37" s="33"/>
      <c r="O37" s="33"/>
    </row>
    <row r="38" spans="1:169">
      <c r="A38" s="708"/>
      <c r="B38" s="675"/>
      <c r="C38" s="675"/>
      <c r="D38" s="685"/>
      <c r="E38" s="689"/>
      <c r="F38" s="678"/>
      <c r="G38" s="527"/>
      <c r="H38" s="692"/>
      <c r="I38" s="668"/>
      <c r="J38" s="668"/>
      <c r="K38" s="704"/>
      <c r="L38" s="704"/>
      <c r="M38" s="672"/>
      <c r="N38" s="33"/>
      <c r="O38" s="33"/>
    </row>
    <row r="39" spans="1:169" ht="15.75" thickBot="1">
      <c r="A39" s="709"/>
      <c r="B39" s="676"/>
      <c r="C39" s="676"/>
      <c r="D39" s="686"/>
      <c r="E39" s="690"/>
      <c r="F39" s="679"/>
      <c r="G39" s="572"/>
      <c r="H39" s="693"/>
      <c r="I39" s="669"/>
      <c r="J39" s="669"/>
      <c r="K39" s="705"/>
      <c r="L39" s="705"/>
      <c r="M39" s="673"/>
      <c r="N39" s="33"/>
      <c r="O39" s="33"/>
    </row>
    <row r="40" spans="1:169" s="27" customFormat="1" ht="12.75">
      <c r="A40" s="707">
        <f>'7. Mapa Final'!A40</f>
        <v>4</v>
      </c>
      <c r="B40" s="674" t="str">
        <f>'7. Mapa Final'!B40</f>
        <v>Afectaciones ambientales</v>
      </c>
      <c r="C40" s="674" t="str">
        <f>'7. Mapa Final'!C40</f>
        <v xml:space="preserve">Se tienen   afectaciones ambientales que generen impactos negativos en el entorno
	</v>
      </c>
      <c r="D40" s="683" t="str">
        <f>'7. Mapa Final'!J40</f>
        <v>Muy Baja - 1</v>
      </c>
      <c r="E40" s="687" t="str">
        <f>'7. Mapa Final'!K40</f>
        <v>Leve - 1</v>
      </c>
      <c r="F40" s="677" t="str">
        <f>'7. Mapa Final'!M40</f>
        <v>Bajo - 1</v>
      </c>
      <c r="G40" s="527" t="s">
        <v>96</v>
      </c>
      <c r="H40" s="691"/>
      <c r="I40" s="667"/>
      <c r="J40" s="667" t="s">
        <v>457</v>
      </c>
      <c r="K40" s="703" t="s">
        <v>461</v>
      </c>
      <c r="L40" s="703" t="s">
        <v>462</v>
      </c>
      <c r="M40" s="671"/>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row>
    <row r="41" spans="1:169" s="27" customFormat="1" ht="12.75" customHeight="1">
      <c r="A41" s="708"/>
      <c r="B41" s="675"/>
      <c r="C41" s="675"/>
      <c r="D41" s="684"/>
      <c r="E41" s="688"/>
      <c r="F41" s="678"/>
      <c r="G41" s="527"/>
      <c r="H41" s="692"/>
      <c r="I41" s="668"/>
      <c r="J41" s="668"/>
      <c r="K41" s="704"/>
      <c r="L41" s="704"/>
      <c r="M41" s="672"/>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row>
    <row r="42" spans="1:169" s="27" customFormat="1" ht="12.75" customHeight="1">
      <c r="A42" s="708"/>
      <c r="B42" s="675"/>
      <c r="C42" s="675"/>
      <c r="D42" s="684"/>
      <c r="E42" s="688"/>
      <c r="F42" s="678"/>
      <c r="G42" s="527"/>
      <c r="H42" s="692"/>
      <c r="I42" s="668"/>
      <c r="J42" s="668"/>
      <c r="K42" s="704"/>
      <c r="L42" s="704"/>
      <c r="M42" s="672"/>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row>
    <row r="43" spans="1:169" s="27" customFormat="1" ht="12.75" customHeight="1">
      <c r="A43" s="708"/>
      <c r="B43" s="675"/>
      <c r="C43" s="675"/>
      <c r="D43" s="684"/>
      <c r="E43" s="688"/>
      <c r="F43" s="678"/>
      <c r="G43" s="527"/>
      <c r="H43" s="692"/>
      <c r="I43" s="668"/>
      <c r="J43" s="668"/>
      <c r="K43" s="704"/>
      <c r="L43" s="704"/>
      <c r="M43" s="672"/>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row>
    <row r="44" spans="1:169" s="27" customFormat="1" ht="13.5" customHeight="1">
      <c r="A44" s="708"/>
      <c r="B44" s="675"/>
      <c r="C44" s="675"/>
      <c r="D44" s="684"/>
      <c r="E44" s="688"/>
      <c r="F44" s="678"/>
      <c r="G44" s="527"/>
      <c r="H44" s="692"/>
      <c r="I44" s="668"/>
      <c r="J44" s="668"/>
      <c r="K44" s="704"/>
      <c r="L44" s="704"/>
      <c r="M44" s="672"/>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row>
    <row r="45" spans="1:169">
      <c r="A45" s="708"/>
      <c r="B45" s="675"/>
      <c r="C45" s="675"/>
      <c r="D45" s="684"/>
      <c r="E45" s="688"/>
      <c r="F45" s="678"/>
      <c r="G45" s="527"/>
      <c r="H45" s="692"/>
      <c r="I45" s="668"/>
      <c r="J45" s="668"/>
      <c r="K45" s="704"/>
      <c r="L45" s="704"/>
      <c r="M45" s="672"/>
      <c r="N45" s="33"/>
      <c r="O45" s="33"/>
    </row>
    <row r="46" spans="1:169">
      <c r="A46" s="708"/>
      <c r="B46" s="675"/>
      <c r="C46" s="675"/>
      <c r="D46" s="684"/>
      <c r="E46" s="688"/>
      <c r="F46" s="678"/>
      <c r="G46" s="527"/>
      <c r="H46" s="692"/>
      <c r="I46" s="668"/>
      <c r="J46" s="668"/>
      <c r="K46" s="704"/>
      <c r="L46" s="704"/>
      <c r="M46" s="672"/>
      <c r="N46" s="33"/>
      <c r="O46" s="33"/>
    </row>
    <row r="47" spans="1:169">
      <c r="A47" s="708"/>
      <c r="B47" s="675"/>
      <c r="C47" s="675"/>
      <c r="D47" s="685"/>
      <c r="E47" s="689"/>
      <c r="F47" s="678"/>
      <c r="G47" s="527"/>
      <c r="H47" s="692"/>
      <c r="I47" s="668"/>
      <c r="J47" s="668"/>
      <c r="K47" s="704"/>
      <c r="L47" s="704"/>
      <c r="M47" s="672"/>
      <c r="N47" s="33"/>
      <c r="O47" s="33"/>
    </row>
    <row r="48" spans="1:169">
      <c r="A48" s="708"/>
      <c r="B48" s="675"/>
      <c r="C48" s="675"/>
      <c r="D48" s="685"/>
      <c r="E48" s="689"/>
      <c r="F48" s="678"/>
      <c r="G48" s="527"/>
      <c r="H48" s="692"/>
      <c r="I48" s="668"/>
      <c r="J48" s="668"/>
      <c r="K48" s="704"/>
      <c r="L48" s="704"/>
      <c r="M48" s="672"/>
      <c r="N48" s="33"/>
      <c r="O48" s="33"/>
    </row>
    <row r="49" spans="1:169" ht="15.75" thickBot="1">
      <c r="A49" s="709"/>
      <c r="B49" s="676"/>
      <c r="C49" s="676"/>
      <c r="D49" s="686"/>
      <c r="E49" s="690"/>
      <c r="F49" s="679"/>
      <c r="G49" s="572"/>
      <c r="H49" s="693"/>
      <c r="I49" s="669"/>
      <c r="J49" s="669"/>
      <c r="K49" s="705"/>
      <c r="L49" s="705"/>
      <c r="M49" s="673"/>
      <c r="N49" s="33"/>
      <c r="O49" s="33"/>
    </row>
    <row r="50" spans="1:169" s="27" customFormat="1" ht="12.75">
      <c r="A50" s="707">
        <f>'7. Mapa Final'!A50</f>
        <v>5</v>
      </c>
      <c r="B50" s="674" t="str">
        <f>'7. Mapa Final'!B50</f>
        <v>Recibir dádivas o beneficios a nombre propio o de terceros para  presentar resultados de gestión que no correspondan a los evidencias y registros.</v>
      </c>
      <c r="C50" s="674" t="str">
        <f>'7. Mapa Final'!C50</f>
        <v>Cuando  en la preparación y presentación de resultados de de la auditoria interna del SIGCMA o de los resultados del sistema se  emiten informes y/o  conceptos inexactos con los requisitos de las normas aplicables, inoportunos, no confiables,  sin utilidad,  sin objetividad, o que obedezcan a intereses particulares y no institucionales</v>
      </c>
      <c r="D50" s="683" t="str">
        <f>'7. Mapa Final'!J50</f>
        <v>Muy Baja - 1</v>
      </c>
      <c r="E50" s="687" t="str">
        <f>'7. Mapa Final'!K50</f>
        <v>Menor - 2</v>
      </c>
      <c r="F50" s="677" t="str">
        <f>'7. Mapa Final'!M50</f>
        <v>Bajo - 2</v>
      </c>
      <c r="G50" s="527" t="s">
        <v>96</v>
      </c>
      <c r="H50" s="691"/>
      <c r="I50" s="667"/>
      <c r="J50" s="667"/>
      <c r="K50" s="703" t="s">
        <v>461</v>
      </c>
      <c r="L50" s="703" t="s">
        <v>462</v>
      </c>
      <c r="M50" s="671"/>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row>
    <row r="51" spans="1:169" s="27" customFormat="1" ht="12.75" customHeight="1">
      <c r="A51" s="708"/>
      <c r="B51" s="675"/>
      <c r="C51" s="675"/>
      <c r="D51" s="684"/>
      <c r="E51" s="688"/>
      <c r="F51" s="678"/>
      <c r="G51" s="527"/>
      <c r="H51" s="692"/>
      <c r="I51" s="668"/>
      <c r="J51" s="668"/>
      <c r="K51" s="704"/>
      <c r="L51" s="704"/>
      <c r="M51" s="672"/>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row>
    <row r="52" spans="1:169" s="27" customFormat="1" ht="12.75" customHeight="1">
      <c r="A52" s="708"/>
      <c r="B52" s="675"/>
      <c r="C52" s="675"/>
      <c r="D52" s="684"/>
      <c r="E52" s="688"/>
      <c r="F52" s="678"/>
      <c r="G52" s="527"/>
      <c r="H52" s="692"/>
      <c r="I52" s="668"/>
      <c r="J52" s="668"/>
      <c r="K52" s="704"/>
      <c r="L52" s="704"/>
      <c r="M52" s="672"/>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row>
    <row r="53" spans="1:169" s="27" customFormat="1" ht="12.75" customHeight="1">
      <c r="A53" s="708"/>
      <c r="B53" s="675"/>
      <c r="C53" s="675"/>
      <c r="D53" s="684"/>
      <c r="E53" s="688"/>
      <c r="F53" s="678"/>
      <c r="G53" s="527"/>
      <c r="H53" s="692"/>
      <c r="I53" s="668"/>
      <c r="J53" s="668"/>
      <c r="K53" s="704"/>
      <c r="L53" s="704"/>
      <c r="M53" s="672"/>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row>
    <row r="54" spans="1:169" s="27" customFormat="1" ht="13.5" customHeight="1">
      <c r="A54" s="708"/>
      <c r="B54" s="675"/>
      <c r="C54" s="675"/>
      <c r="D54" s="684"/>
      <c r="E54" s="688"/>
      <c r="F54" s="678"/>
      <c r="G54" s="527"/>
      <c r="H54" s="692"/>
      <c r="I54" s="668"/>
      <c r="J54" s="668"/>
      <c r="K54" s="704"/>
      <c r="L54" s="704"/>
      <c r="M54" s="672"/>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row>
    <row r="55" spans="1:169">
      <c r="A55" s="708"/>
      <c r="B55" s="675"/>
      <c r="C55" s="675"/>
      <c r="D55" s="684"/>
      <c r="E55" s="688"/>
      <c r="F55" s="678"/>
      <c r="G55" s="527"/>
      <c r="H55" s="692"/>
      <c r="I55" s="668"/>
      <c r="J55" s="668"/>
      <c r="K55" s="704"/>
      <c r="L55" s="704"/>
      <c r="M55" s="672"/>
      <c r="N55" s="33"/>
      <c r="O55" s="33"/>
    </row>
    <row r="56" spans="1:169">
      <c r="A56" s="708"/>
      <c r="B56" s="675"/>
      <c r="C56" s="675"/>
      <c r="D56" s="684"/>
      <c r="E56" s="688"/>
      <c r="F56" s="678"/>
      <c r="G56" s="527"/>
      <c r="H56" s="692"/>
      <c r="I56" s="668"/>
      <c r="J56" s="668"/>
      <c r="K56" s="704"/>
      <c r="L56" s="704"/>
      <c r="M56" s="672"/>
      <c r="N56" s="33"/>
      <c r="O56" s="33"/>
    </row>
    <row r="57" spans="1:169">
      <c r="A57" s="708"/>
      <c r="B57" s="675"/>
      <c r="C57" s="675"/>
      <c r="D57" s="685"/>
      <c r="E57" s="689"/>
      <c r="F57" s="678"/>
      <c r="G57" s="527"/>
      <c r="H57" s="692"/>
      <c r="I57" s="668"/>
      <c r="J57" s="668"/>
      <c r="K57" s="704"/>
      <c r="L57" s="704"/>
      <c r="M57" s="672"/>
      <c r="N57" s="33"/>
      <c r="O57" s="33"/>
    </row>
    <row r="58" spans="1:169">
      <c r="A58" s="708"/>
      <c r="B58" s="675"/>
      <c r="C58" s="675"/>
      <c r="D58" s="685"/>
      <c r="E58" s="689"/>
      <c r="F58" s="678"/>
      <c r="G58" s="527"/>
      <c r="H58" s="692"/>
      <c r="I58" s="668"/>
      <c r="J58" s="668"/>
      <c r="K58" s="704"/>
      <c r="L58" s="704"/>
      <c r="M58" s="672"/>
      <c r="N58" s="33"/>
      <c r="O58" s="33"/>
    </row>
    <row r="59" spans="1:169" ht="15.75" thickBot="1">
      <c r="A59" s="709"/>
      <c r="B59" s="676"/>
      <c r="C59" s="676"/>
      <c r="D59" s="686"/>
      <c r="E59" s="690"/>
      <c r="F59" s="679"/>
      <c r="G59" s="528"/>
      <c r="H59" s="693"/>
      <c r="I59" s="669"/>
      <c r="J59" s="669"/>
      <c r="K59" s="705"/>
      <c r="L59" s="705"/>
      <c r="M59" s="673"/>
      <c r="N59" s="33"/>
      <c r="O59" s="33"/>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phoneticPr fontId="87" type="noConversion"/>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2022-11-21T22:12:03Z</cp:lastPrinted>
  <dcterms:created xsi:type="dcterms:W3CDTF">2021-04-16T16:11:31Z</dcterms:created>
  <dcterms:modified xsi:type="dcterms:W3CDTF">2024-11-15T19:18:44Z</dcterms:modified>
</cp:coreProperties>
</file>